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79.bin" ContentType="application/vnd.openxmlformats-officedocument.oleObject"/>
  <Override PartName="/xl/embeddings/oleObject88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embeddings/oleObject77.bin" ContentType="application/vnd.openxmlformats-officedocument.oleObject"/>
  <Override PartName="/xl/embeddings/oleObject86.bin" ContentType="application/vnd.openxmlformats-officedocument.oleObject"/>
  <Override PartName="/xl/embeddings/oleObject95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75.bin" ContentType="application/vnd.openxmlformats-officedocument.oleObject"/>
  <Override PartName="/xl/embeddings/oleObject84.bin" ContentType="application/vnd.openxmlformats-officedocument.oleObject"/>
  <Override PartName="/xl/embeddings/oleObject93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Override PartName="/xl/embeddings/oleObject82.bin" ContentType="application/vnd.openxmlformats-officedocument.oleObject"/>
  <Override PartName="/xl/embeddings/oleObject91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80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Default Extension="wmf" ContentType="image/x-wmf"/>
  <Override PartName="/xl/embeddings/oleObject30.bin" ContentType="application/vnd.openxmlformats-officedocument.oleObject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30" windowWidth="28575" windowHeight="12480" tabRatio="712" activeTab="5"/>
  </bookViews>
  <sheets>
    <sheet name="Норматив затрат" sheetId="1" r:id="rId1"/>
    <sheet name="Корректирующий коэффициент" sheetId="2" r:id="rId2"/>
    <sheet name="Норматив затрат (2)" sheetId="3" r:id="rId3"/>
    <sheet name="Корректирующий коэффициент (2)" sheetId="4" r:id="rId4"/>
    <sheet name="Норматив затрат (3)" sheetId="5" r:id="rId5"/>
    <sheet name="Корректирующий коэффициент (3)" sheetId="6" r:id="rId6"/>
  </sheets>
  <definedNames>
    <definedName name="_xlnm.Print_Area" localSheetId="1">'Корректирующий коэффициент'!$A$1:$M$35</definedName>
    <definedName name="_xlnm.Print_Area" localSheetId="3">'Корректирующий коэффициент (2)'!$A$1:$M$35</definedName>
    <definedName name="_xlnm.Print_Area" localSheetId="5">'Корректирующий коэффициент (3)'!$A$1:$M$54</definedName>
    <definedName name="_xlnm.Print_Area" localSheetId="0">'Норматив затрат'!$A$1:$J$131</definedName>
    <definedName name="_xlnm.Print_Area" localSheetId="2">'Норматив затрат (2)'!$A$1:$J$132</definedName>
    <definedName name="_xlnm.Print_Area" localSheetId="4">'Норматив затрат (3)'!$A$1:$J$131</definedName>
  </definedNames>
  <calcPr calcId="124519"/>
</workbook>
</file>

<file path=xl/calcChain.xml><?xml version="1.0" encoding="utf-8"?>
<calcChain xmlns="http://schemas.openxmlformats.org/spreadsheetml/2006/main">
  <c r="R65" i="5"/>
  <c r="S65" s="1"/>
  <c r="T65" s="1"/>
  <c r="R64"/>
  <c r="S64" s="1"/>
  <c r="T64" s="1"/>
  <c r="H44" i="6" l="1"/>
  <c r="L65" i="5" l="1"/>
  <c r="L66"/>
  <c r="L67"/>
  <c r="N67" s="1"/>
  <c r="L64"/>
  <c r="G28"/>
  <c r="B19"/>
  <c r="L65" i="3"/>
  <c r="L66"/>
  <c r="L67"/>
  <c r="L64"/>
  <c r="G28"/>
  <c r="B19"/>
  <c r="L65" i="1"/>
  <c r="N65" i="5" s="1"/>
  <c r="L66" i="1"/>
  <c r="L67"/>
  <c r="L64"/>
  <c r="G28"/>
  <c r="B19"/>
  <c r="N66" i="5" l="1"/>
  <c r="P66" s="1"/>
  <c r="L68"/>
  <c r="L68" i="3"/>
  <c r="N64" i="5"/>
  <c r="L68" i="1"/>
  <c r="H30" i="4"/>
  <c r="N68" i="5" l="1"/>
  <c r="H38" i="1"/>
  <c r="H17" i="6" l="1"/>
  <c r="I17"/>
  <c r="H31"/>
  <c r="D28" i="5"/>
  <c r="E28" s="1"/>
  <c r="D37"/>
  <c r="E37" s="1"/>
  <c r="H37" s="1"/>
  <c r="H38" s="1"/>
  <c r="E54" s="1"/>
  <c r="D45"/>
  <c r="E45" s="1"/>
  <c r="H46" s="1"/>
  <c r="F54" s="1"/>
  <c r="E64"/>
  <c r="E65"/>
  <c r="E66"/>
  <c r="E67"/>
  <c r="E75"/>
  <c r="E83"/>
  <c r="E91"/>
  <c r="E99"/>
  <c r="E107"/>
  <c r="E108"/>
  <c r="E116"/>
  <c r="E117"/>
  <c r="E118"/>
  <c r="E119"/>
  <c r="H28" l="1"/>
  <c r="H29" s="1"/>
  <c r="D54" s="1"/>
  <c r="E17" i="6" s="1"/>
  <c r="E30" i="5"/>
  <c r="B20" s="1"/>
  <c r="F91" s="1"/>
  <c r="G91" s="1"/>
  <c r="I91" s="1"/>
  <c r="I92" s="1"/>
  <c r="E128" s="1"/>
  <c r="J17" i="6"/>
  <c r="G54" i="5" l="1"/>
  <c r="B7" i="6" s="1"/>
  <c r="F119" i="5"/>
  <c r="G119" s="1"/>
  <c r="I119" s="1"/>
  <c r="F75"/>
  <c r="G75" s="1"/>
  <c r="I75" s="1"/>
  <c r="I76" s="1"/>
  <c r="C128" s="1"/>
  <c r="G17" i="6" s="1"/>
  <c r="F117" i="5"/>
  <c r="G117" s="1"/>
  <c r="I117" s="1"/>
  <c r="F66"/>
  <c r="G66" s="1"/>
  <c r="I66" s="1"/>
  <c r="F116"/>
  <c r="G116" s="1"/>
  <c r="I116" s="1"/>
  <c r="F65"/>
  <c r="G65" s="1"/>
  <c r="I65" s="1"/>
  <c r="F107"/>
  <c r="G107" s="1"/>
  <c r="I107" s="1"/>
  <c r="F83"/>
  <c r="G83" s="1"/>
  <c r="I83" s="1"/>
  <c r="I84" s="1"/>
  <c r="D128" s="1"/>
  <c r="F99"/>
  <c r="G99" s="1"/>
  <c r="I99" s="1"/>
  <c r="I100" s="1"/>
  <c r="F128" s="1"/>
  <c r="F64"/>
  <c r="G64" s="1"/>
  <c r="I64" s="1"/>
  <c r="F118"/>
  <c r="G118" s="1"/>
  <c r="I118" s="1"/>
  <c r="F108"/>
  <c r="G108" s="1"/>
  <c r="I108" s="1"/>
  <c r="F67"/>
  <c r="G67" s="1"/>
  <c r="I67" s="1"/>
  <c r="I120" l="1"/>
  <c r="H128" s="1"/>
  <c r="I109"/>
  <c r="G128" s="1"/>
  <c r="I68"/>
  <c r="B128" s="1"/>
  <c r="F17" i="6" s="1"/>
  <c r="K17" s="1"/>
  <c r="L17" s="1"/>
  <c r="I128" i="5" l="1"/>
  <c r="C7" i="6" s="1"/>
  <c r="D7" s="1"/>
  <c r="D17" s="1"/>
  <c r="M17" s="1"/>
  <c r="I31" s="1"/>
  <c r="H17" i="4"/>
  <c r="I17"/>
  <c r="D28" i="3"/>
  <c r="E28" s="1"/>
  <c r="D37"/>
  <c r="E37" s="1"/>
  <c r="H38"/>
  <c r="E54" s="1"/>
  <c r="D45"/>
  <c r="E45" s="1"/>
  <c r="H46" s="1"/>
  <c r="F54" s="1"/>
  <c r="E64"/>
  <c r="E65"/>
  <c r="E66"/>
  <c r="E67"/>
  <c r="E75"/>
  <c r="E83"/>
  <c r="E91"/>
  <c r="E99"/>
  <c r="E107"/>
  <c r="E108"/>
  <c r="E116"/>
  <c r="E117"/>
  <c r="E118"/>
  <c r="F31" i="6" l="1"/>
  <c r="J31" s="1"/>
  <c r="J34" s="1"/>
  <c r="H41" s="1"/>
  <c r="J17" i="4"/>
  <c r="H28" i="3"/>
  <c r="H29" s="1"/>
  <c r="D54" s="1"/>
  <c r="E17" i="4" s="1"/>
  <c r="E30" i="3"/>
  <c r="B20" s="1"/>
  <c r="F67" s="1"/>
  <c r="G67" s="1"/>
  <c r="I67" s="1"/>
  <c r="F66" l="1"/>
  <c r="G66" s="1"/>
  <c r="I66" s="1"/>
  <c r="F117"/>
  <c r="G117" s="1"/>
  <c r="I117" s="1"/>
  <c r="F107"/>
  <c r="G107" s="1"/>
  <c r="I107" s="1"/>
  <c r="F116"/>
  <c r="G116" s="1"/>
  <c r="I116" s="1"/>
  <c r="F75"/>
  <c r="G75" s="1"/>
  <c r="I75" s="1"/>
  <c r="I76" s="1"/>
  <c r="C127" s="1"/>
  <c r="G17" i="4" s="1"/>
  <c r="F65" i="3"/>
  <c r="G65" s="1"/>
  <c r="I65" s="1"/>
  <c r="F91"/>
  <c r="G91" s="1"/>
  <c r="I91" s="1"/>
  <c r="I92" s="1"/>
  <c r="E127" s="1"/>
  <c r="F83"/>
  <c r="G83" s="1"/>
  <c r="I83" s="1"/>
  <c r="I84" s="1"/>
  <c r="D127" s="1"/>
  <c r="F99"/>
  <c r="G99" s="1"/>
  <c r="I99" s="1"/>
  <c r="I100" s="1"/>
  <c r="F127" s="1"/>
  <c r="F64"/>
  <c r="G64" s="1"/>
  <c r="I64" s="1"/>
  <c r="F118"/>
  <c r="G118" s="1"/>
  <c r="I118" s="1"/>
  <c r="F108"/>
  <c r="G108" s="1"/>
  <c r="I108" s="1"/>
  <c r="G54"/>
  <c r="B7" i="4" s="1"/>
  <c r="I109" i="3" l="1"/>
  <c r="G127" s="1"/>
  <c r="I68"/>
  <c r="B127" s="1"/>
  <c r="F17" i="4" s="1"/>
  <c r="K17" s="1"/>
  <c r="L17" s="1"/>
  <c r="I119" i="3"/>
  <c r="H127" s="1"/>
  <c r="I127" l="1"/>
  <c r="C7" i="4" s="1"/>
  <c r="D7" s="1"/>
  <c r="D17" s="1"/>
  <c r="M17" l="1"/>
  <c r="I30" s="1"/>
  <c r="F30"/>
  <c r="H31" i="2"/>
  <c r="I17"/>
  <c r="J30" i="4" l="1"/>
  <c r="J33" s="1"/>
  <c r="H40" i="6" s="1"/>
  <c r="H17" i="2"/>
  <c r="J17" s="1"/>
  <c r="E118" i="1" l="1"/>
  <c r="E117"/>
  <c r="E116"/>
  <c r="E108"/>
  <c r="E107"/>
  <c r="E99"/>
  <c r="E91"/>
  <c r="E83"/>
  <c r="E75"/>
  <c r="D45"/>
  <c r="E45" s="1"/>
  <c r="H46" s="1"/>
  <c r="F54" s="1"/>
  <c r="D37"/>
  <c r="E37" s="1"/>
  <c r="E54" l="1"/>
  <c r="E67"/>
  <c r="E66"/>
  <c r="E65"/>
  <c r="E64"/>
  <c r="D28" l="1"/>
  <c r="E28" s="1"/>
  <c r="H28" s="1"/>
  <c r="H29" l="1"/>
  <c r="D54" s="1"/>
  <c r="E17" i="2" s="1"/>
  <c r="E30" i="1"/>
  <c r="B20" s="1"/>
  <c r="G54" l="1"/>
  <c r="B7" i="2" s="1"/>
  <c r="F99" i="1"/>
  <c r="G99" s="1"/>
  <c r="I99" s="1"/>
  <c r="F75"/>
  <c r="G75" s="1"/>
  <c r="I75" s="1"/>
  <c r="F83"/>
  <c r="G83" s="1"/>
  <c r="I83" s="1"/>
  <c r="F66"/>
  <c r="G66" s="1"/>
  <c r="I66" s="1"/>
  <c r="F108"/>
  <c r="G108" s="1"/>
  <c r="I108" s="1"/>
  <c r="F65"/>
  <c r="G65" s="1"/>
  <c r="I65" s="1"/>
  <c r="F107"/>
  <c r="G107" s="1"/>
  <c r="I107" s="1"/>
  <c r="F91"/>
  <c r="G91" s="1"/>
  <c r="I91" s="1"/>
  <c r="I92" s="1"/>
  <c r="F116"/>
  <c r="F118"/>
  <c r="G118" s="1"/>
  <c r="I118" s="1"/>
  <c r="F117"/>
  <c r="F67"/>
  <c r="G67" s="1"/>
  <c r="I67" s="1"/>
  <c r="F64"/>
  <c r="G64" s="1"/>
  <c r="I64" s="1"/>
  <c r="G116" l="1"/>
  <c r="I116" s="1"/>
  <c r="G117"/>
  <c r="I117" s="1"/>
  <c r="E127"/>
  <c r="I100"/>
  <c r="F127" s="1"/>
  <c r="I109"/>
  <c r="G127" s="1"/>
  <c r="I84"/>
  <c r="D127" s="1"/>
  <c r="I68"/>
  <c r="B127" s="1"/>
  <c r="F17" i="2" s="1"/>
  <c r="I76" i="1"/>
  <c r="C127" s="1"/>
  <c r="G17" i="2" s="1"/>
  <c r="I119" i="1" l="1"/>
  <c r="H127" s="1"/>
  <c r="I127" s="1"/>
  <c r="C7" i="2" s="1"/>
  <c r="D7" s="1"/>
  <c r="D17" s="1"/>
  <c r="F31" s="1"/>
  <c r="K17"/>
  <c r="L17" s="1"/>
  <c r="M17" l="1"/>
  <c r="I31" s="1"/>
  <c r="J31" s="1"/>
  <c r="J34" s="1"/>
  <c r="H39" i="6" s="1"/>
  <c r="H47" s="1"/>
  <c r="P47" l="1"/>
  <c r="L45"/>
  <c r="L47" s="1"/>
</calcChain>
</file>

<file path=xl/sharedStrings.xml><?xml version="1.0" encoding="utf-8"?>
<sst xmlns="http://schemas.openxmlformats.org/spreadsheetml/2006/main" count="744" uniqueCount="148">
  <si>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</si>
  <si>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</si>
  <si>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</si>
  <si>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</si>
  <si>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</si>
  <si>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</si>
  <si>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</si>
  <si>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</si>
  <si>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</si>
  <si>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</si>
  <si>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</si>
  <si>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</si>
  <si>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</si>
  <si>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</si>
  <si>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</si>
  <si>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</si>
  <si>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</si>
  <si>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количество посещений за отчетный год;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</si>
  <si>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</si>
  <si>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</si>
  <si>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</si>
  <si>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</si>
  <si>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</si>
  <si>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</si>
  <si>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</si>
  <si>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</si>
  <si>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</si>
  <si>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</si>
  <si>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</si>
  <si>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</si>
  <si>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</si>
  <si>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</si>
  <si>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</si>
  <si>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</si>
  <si>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</si>
  <si>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</si>
  <si>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</si>
  <si>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</si>
  <si>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</si>
  <si>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</si>
  <si>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</si>
  <si>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</si>
  <si>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</si>
  <si>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</si>
  <si>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</si>
  <si>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</si>
  <si>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</si>
  <si>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</si>
  <si>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</si>
  <si>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</si>
  <si>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</si>
  <si>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</si>
  <si>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</si>
  <si>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</si>
  <si>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</si>
  <si>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</si>
  <si>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Техническое обслуживание и ремонт транспортных средств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</si>
  <si>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</si>
  <si>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</si>
  <si>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</si>
  <si>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</si>
  <si>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</si>
  <si>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</si>
  <si>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</si>
  <si>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</si>
  <si>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</si>
  <si>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</si>
  <si>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</si>
  <si>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</si>
  <si>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</si>
  <si>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</si>
  <si>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</si>
  <si>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</si>
  <si>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</si>
  <si>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</si>
  <si>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</si>
  <si>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</si>
  <si>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</si>
  <si>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</si>
  <si>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</si>
  <si>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</si>
  <si>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</si>
  <si>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</si>
  <si>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</si>
  <si>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</si>
  <si>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</si>
  <si>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</si>
  <si>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</si>
  <si>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</si>
  <si>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</si>
  <si>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</si>
  <si>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</si>
  <si>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</si>
  <si>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</si>
  <si>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</si>
  <si>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</si>
  <si>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</si>
  <si>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</si>
  <si>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</si>
  <si>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</si>
  <si>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</si>
  <si>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</si>
  <si>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</si>
  <si>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</si>
  <si>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</si>
  <si>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</si>
  <si>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</si>
  <si>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</si>
  <si>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</si>
  <si>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</si>
  <si>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Административно -управленческий персонал</t>
  </si>
  <si>
    <t>Вспомогательный персонал</t>
  </si>
  <si>
    <t xml:space="preserve">Услуги охраны </t>
  </si>
  <si>
    <t xml:space="preserve">Страхование автомобиля, мед. осмотр водителя </t>
  </si>
  <si>
    <t>Фонд оплаты труда</t>
  </si>
  <si>
    <t>Публичный показ музейных предметов, музейных коллекций</t>
  </si>
  <si>
    <t>-</t>
  </si>
  <si>
    <t>Гкал</t>
  </si>
  <si>
    <t>основной персонал, участвующий  в показе музейных предметов, музейных коллекций</t>
  </si>
  <si>
    <t>Создание экспозиций (выставок) музеев, организация выездных выставок.</t>
  </si>
  <si>
    <t>проведение мероприятий</t>
  </si>
  <si>
    <t>организация мероприятий</t>
  </si>
  <si>
    <t>Утверждаю</t>
  </si>
  <si>
    <t>Начальник
Управления культуры и архива
Пензенской области</t>
  </si>
  <si>
    <t>Т.В. Курдова</t>
  </si>
  <si>
    <t>усл.ед.</t>
  </si>
  <si>
    <t>«___» декабря 2016 года</t>
  </si>
  <si>
    <t>т</t>
  </si>
  <si>
    <t>ГСМ</t>
  </si>
  <si>
    <t>Ремонт доски почета</t>
  </si>
  <si>
    <t>усл. ед.</t>
  </si>
  <si>
    <t>данные Росстата о среднемесячной заработной плате работников учреждений культуры по Пензенской области за 2016 год (либо берется заработная плата по наиболее эффективному учреждению);</t>
  </si>
  <si>
    <r>
      <t xml:space="preserve">общее полезное время использования имущественного комплекса (247 рабочих дней в году (5 дневная неделя, 2 выходной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</si>
  <si>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1973 Рабочие часы в году</t>
  </si>
  <si>
    <t>Расчет нормативных затрат ГБУК «Пензенский государственный  краеведческий музей»</t>
  </si>
  <si>
    <t>Создание экспозиций (выставок) музеев, организация выездных выставок</t>
  </si>
  <si>
    <t>Расчет стоимости государственного задания</t>
  </si>
  <si>
    <t>Создание экспозиций (выставок) музеев, организаия выездных выставок</t>
  </si>
  <si>
    <t>Организация и проведение культурно-массовых мероприятий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</si>
  <si>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</si>
  <si>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</si>
  <si>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</si>
  <si>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 xml:space="preserve">Коэффициент выравнивания
</t>
  </si>
  <si>
    <t>Итого по госзаданию:</t>
  </si>
  <si>
    <t>Итого субсидия на выполнение государственного задания:</t>
  </si>
  <si>
    <r>
      <t xml:space="preserve">общее полезное время использования имущественного комплекса (247рабочих дней в году (5 дневная неделя, 2 выходной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</si>
  <si>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число экспозиций за отчетный год;</t>
  </si>
  <si>
    <t>количество мероприятий за отчетный год;</t>
  </si>
</sst>
</file>

<file path=xl/styles.xml><?xml version="1.0" encoding="utf-8"?>
<styleSheet xmlns="http://schemas.openxmlformats.org/spreadsheetml/2006/main">
  <numFmts count="5">
    <numFmt numFmtId="164" formatCode="#,##0.000000000"/>
    <numFmt numFmtId="165" formatCode="#,##0.000"/>
    <numFmt numFmtId="166" formatCode="0.00000"/>
    <numFmt numFmtId="167" formatCode="#,##0.0000"/>
    <numFmt numFmtId="168" formatCode="#,##0.000000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0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7" fillId="0" borderId="7" xfId="0" applyFont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5" xfId="0" applyNumberFormat="1" applyFont="1" applyBorder="1" applyAlignment="1">
      <alignment vertical="top" wrapText="1"/>
    </xf>
    <xf numFmtId="4" fontId="2" fillId="0" borderId="36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4" fontId="2" fillId="0" borderId="42" xfId="0" applyNumberFormat="1" applyFont="1" applyFill="1" applyBorder="1" applyAlignment="1">
      <alignment horizontal="center"/>
    </xf>
    <xf numFmtId="4" fontId="2" fillId="0" borderId="43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4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5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49" xfId="0" applyNumberFormat="1" applyFont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" fontId="9" fillId="0" borderId="0" xfId="0" applyNumberFormat="1" applyFont="1" applyAlignment="1">
      <alignment horizontal="center" vertical="center" wrapText="1"/>
    </xf>
    <xf numFmtId="168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4" fontId="11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" fontId="8" fillId="0" borderId="0" xfId="0" applyNumberFormat="1" applyFont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75</xdr:row>
      <xdr:rowOff>114300</xdr:rowOff>
    </xdr:from>
    <xdr:to>
      <xdr:col>7</xdr:col>
      <xdr:colOff>809625</xdr:colOff>
      <xdr:row>75</xdr:row>
      <xdr:rowOff>352425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10725" y="2493645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87</xdr:row>
      <xdr:rowOff>876300</xdr:rowOff>
    </xdr:from>
    <xdr:to>
      <xdr:col>7</xdr:col>
      <xdr:colOff>904875</xdr:colOff>
      <xdr:row>87</xdr:row>
      <xdr:rowOff>1114425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476250</xdr:colOff>
      <xdr:row>75</xdr:row>
      <xdr:rowOff>114300</xdr:rowOff>
    </xdr:from>
    <xdr:to>
      <xdr:col>7</xdr:col>
      <xdr:colOff>857250</xdr:colOff>
      <xdr:row>75</xdr:row>
      <xdr:rowOff>352425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2488882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87</xdr:row>
      <xdr:rowOff>876300</xdr:rowOff>
    </xdr:from>
    <xdr:to>
      <xdr:col>7</xdr:col>
      <xdr:colOff>904875</xdr:colOff>
      <xdr:row>87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76775" y="15430500"/>
          <a:ext cx="2000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75</xdr:row>
      <xdr:rowOff>76200</xdr:rowOff>
    </xdr:from>
    <xdr:to>
      <xdr:col>7</xdr:col>
      <xdr:colOff>838200</xdr:colOff>
      <xdr:row>75</xdr:row>
      <xdr:rowOff>314325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39300" y="2534602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87</xdr:row>
      <xdr:rowOff>876300</xdr:rowOff>
    </xdr:from>
    <xdr:to>
      <xdr:col>7</xdr:col>
      <xdr:colOff>904875</xdr:colOff>
      <xdr:row>87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76775" y="15430500"/>
          <a:ext cx="2000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0.bin"/><Relationship Id="rId3" Type="http://schemas.openxmlformats.org/officeDocument/2006/relationships/oleObject" Target="../embeddings/oleObject25.bin"/><Relationship Id="rId7" Type="http://schemas.openxmlformats.org/officeDocument/2006/relationships/oleObject" Target="../embeddings/oleObject29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8.bin"/><Relationship Id="rId5" Type="http://schemas.openxmlformats.org/officeDocument/2006/relationships/oleObject" Target="../embeddings/oleObject27.bin"/><Relationship Id="rId10" Type="http://schemas.openxmlformats.org/officeDocument/2006/relationships/oleObject" Target="../embeddings/oleObject32.bin"/><Relationship Id="rId4" Type="http://schemas.openxmlformats.org/officeDocument/2006/relationships/oleObject" Target="../embeddings/oleObject26.bin"/><Relationship Id="rId9" Type="http://schemas.openxmlformats.org/officeDocument/2006/relationships/oleObject" Target="../embeddings/oleObject3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7.bin"/><Relationship Id="rId13" Type="http://schemas.openxmlformats.org/officeDocument/2006/relationships/oleObject" Target="../embeddings/oleObject42.bin"/><Relationship Id="rId18" Type="http://schemas.openxmlformats.org/officeDocument/2006/relationships/oleObject" Target="../embeddings/oleObject47.bin"/><Relationship Id="rId26" Type="http://schemas.openxmlformats.org/officeDocument/2006/relationships/oleObject" Target="../embeddings/oleObject55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0.bin"/><Relationship Id="rId7" Type="http://schemas.openxmlformats.org/officeDocument/2006/relationships/oleObject" Target="../embeddings/oleObject36.bin"/><Relationship Id="rId12" Type="http://schemas.openxmlformats.org/officeDocument/2006/relationships/oleObject" Target="../embeddings/oleObject41.bin"/><Relationship Id="rId17" Type="http://schemas.openxmlformats.org/officeDocument/2006/relationships/oleObject" Target="../embeddings/oleObject46.bin"/><Relationship Id="rId25" Type="http://schemas.openxmlformats.org/officeDocument/2006/relationships/oleObject" Target="../embeddings/oleObject54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5.bin"/><Relationship Id="rId20" Type="http://schemas.openxmlformats.org/officeDocument/2006/relationships/oleObject" Target="../embeddings/oleObject49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5.bin"/><Relationship Id="rId11" Type="http://schemas.openxmlformats.org/officeDocument/2006/relationships/oleObject" Target="../embeddings/oleObject40.bin"/><Relationship Id="rId24" Type="http://schemas.openxmlformats.org/officeDocument/2006/relationships/oleObject" Target="../embeddings/oleObject53.bin"/><Relationship Id="rId5" Type="http://schemas.openxmlformats.org/officeDocument/2006/relationships/oleObject" Target="../embeddings/oleObject34.bin"/><Relationship Id="rId15" Type="http://schemas.openxmlformats.org/officeDocument/2006/relationships/oleObject" Target="../embeddings/oleObject44.bin"/><Relationship Id="rId23" Type="http://schemas.openxmlformats.org/officeDocument/2006/relationships/oleObject" Target="../embeddings/oleObject52.bin"/><Relationship Id="rId10" Type="http://schemas.openxmlformats.org/officeDocument/2006/relationships/oleObject" Target="../embeddings/oleObject39.bin"/><Relationship Id="rId19" Type="http://schemas.openxmlformats.org/officeDocument/2006/relationships/oleObject" Target="../embeddings/oleObject48.bin"/><Relationship Id="rId4" Type="http://schemas.openxmlformats.org/officeDocument/2006/relationships/oleObject" Target="../embeddings/oleObject33.bin"/><Relationship Id="rId9" Type="http://schemas.openxmlformats.org/officeDocument/2006/relationships/oleObject" Target="../embeddings/oleObject38.bin"/><Relationship Id="rId14" Type="http://schemas.openxmlformats.org/officeDocument/2006/relationships/oleObject" Target="../embeddings/oleObject43.bin"/><Relationship Id="rId22" Type="http://schemas.openxmlformats.org/officeDocument/2006/relationships/oleObject" Target="../embeddings/oleObject5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1.bin"/><Relationship Id="rId3" Type="http://schemas.openxmlformats.org/officeDocument/2006/relationships/oleObject" Target="../embeddings/oleObject56.bin"/><Relationship Id="rId7" Type="http://schemas.openxmlformats.org/officeDocument/2006/relationships/oleObject" Target="../embeddings/oleObject60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59.bin"/><Relationship Id="rId5" Type="http://schemas.openxmlformats.org/officeDocument/2006/relationships/oleObject" Target="../embeddings/oleObject58.bin"/><Relationship Id="rId10" Type="http://schemas.openxmlformats.org/officeDocument/2006/relationships/oleObject" Target="../embeddings/oleObject63.bin"/><Relationship Id="rId4" Type="http://schemas.openxmlformats.org/officeDocument/2006/relationships/oleObject" Target="../embeddings/oleObject57.bin"/><Relationship Id="rId9" Type="http://schemas.openxmlformats.org/officeDocument/2006/relationships/oleObject" Target="../embeddings/oleObject6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8.bin"/><Relationship Id="rId13" Type="http://schemas.openxmlformats.org/officeDocument/2006/relationships/oleObject" Target="../embeddings/oleObject73.bin"/><Relationship Id="rId18" Type="http://schemas.openxmlformats.org/officeDocument/2006/relationships/oleObject" Target="../embeddings/oleObject78.bin"/><Relationship Id="rId26" Type="http://schemas.openxmlformats.org/officeDocument/2006/relationships/oleObject" Target="../embeddings/oleObject86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81.bin"/><Relationship Id="rId7" Type="http://schemas.openxmlformats.org/officeDocument/2006/relationships/oleObject" Target="../embeddings/oleObject67.bin"/><Relationship Id="rId12" Type="http://schemas.openxmlformats.org/officeDocument/2006/relationships/oleObject" Target="../embeddings/oleObject72.bin"/><Relationship Id="rId17" Type="http://schemas.openxmlformats.org/officeDocument/2006/relationships/oleObject" Target="../embeddings/oleObject77.bin"/><Relationship Id="rId25" Type="http://schemas.openxmlformats.org/officeDocument/2006/relationships/oleObject" Target="../embeddings/oleObject85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76.bin"/><Relationship Id="rId20" Type="http://schemas.openxmlformats.org/officeDocument/2006/relationships/oleObject" Target="../embeddings/oleObject80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66.bin"/><Relationship Id="rId11" Type="http://schemas.openxmlformats.org/officeDocument/2006/relationships/oleObject" Target="../embeddings/oleObject71.bin"/><Relationship Id="rId24" Type="http://schemas.openxmlformats.org/officeDocument/2006/relationships/oleObject" Target="../embeddings/oleObject84.bin"/><Relationship Id="rId5" Type="http://schemas.openxmlformats.org/officeDocument/2006/relationships/oleObject" Target="../embeddings/oleObject65.bin"/><Relationship Id="rId15" Type="http://schemas.openxmlformats.org/officeDocument/2006/relationships/oleObject" Target="../embeddings/oleObject75.bin"/><Relationship Id="rId23" Type="http://schemas.openxmlformats.org/officeDocument/2006/relationships/oleObject" Target="../embeddings/oleObject83.bin"/><Relationship Id="rId10" Type="http://schemas.openxmlformats.org/officeDocument/2006/relationships/oleObject" Target="../embeddings/oleObject70.bin"/><Relationship Id="rId19" Type="http://schemas.openxmlformats.org/officeDocument/2006/relationships/oleObject" Target="../embeddings/oleObject79.bin"/><Relationship Id="rId4" Type="http://schemas.openxmlformats.org/officeDocument/2006/relationships/oleObject" Target="../embeddings/oleObject64.bin"/><Relationship Id="rId9" Type="http://schemas.openxmlformats.org/officeDocument/2006/relationships/oleObject" Target="../embeddings/oleObject69.bin"/><Relationship Id="rId14" Type="http://schemas.openxmlformats.org/officeDocument/2006/relationships/oleObject" Target="../embeddings/oleObject74.bin"/><Relationship Id="rId22" Type="http://schemas.openxmlformats.org/officeDocument/2006/relationships/oleObject" Target="../embeddings/oleObject82.bin"/><Relationship Id="rId27" Type="http://schemas.openxmlformats.org/officeDocument/2006/relationships/oleObject" Target="../embeddings/oleObject8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3.bin"/><Relationship Id="rId3" Type="http://schemas.openxmlformats.org/officeDocument/2006/relationships/oleObject" Target="../embeddings/oleObject88.bin"/><Relationship Id="rId7" Type="http://schemas.openxmlformats.org/officeDocument/2006/relationships/oleObject" Target="../embeddings/oleObject92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91.bin"/><Relationship Id="rId5" Type="http://schemas.openxmlformats.org/officeDocument/2006/relationships/oleObject" Target="../embeddings/oleObject90.bin"/><Relationship Id="rId10" Type="http://schemas.openxmlformats.org/officeDocument/2006/relationships/oleObject" Target="../embeddings/oleObject95.bin"/><Relationship Id="rId4" Type="http://schemas.openxmlformats.org/officeDocument/2006/relationships/oleObject" Target="../embeddings/oleObject89.bin"/><Relationship Id="rId9" Type="http://schemas.openxmlformats.org/officeDocument/2006/relationships/oleObject" Target="../embeddings/oleObject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127"/>
  <sheetViews>
    <sheetView view="pageBreakPreview" topLeftCell="A100" zoomScale="80" zoomScaleSheetLayoutView="80" workbookViewId="0">
      <selection activeCell="A98" sqref="A98:J9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28515625" style="1" customWidth="1"/>
    <col min="10" max="10" width="17.5703125" style="1" customWidth="1"/>
    <col min="11" max="11" width="9.140625" style="1"/>
    <col min="12" max="12" width="13.5703125" style="1" customWidth="1"/>
    <col min="13" max="13" width="9.140625" style="1"/>
    <col min="14" max="14" width="13" style="1" bestFit="1" customWidth="1"/>
    <col min="15" max="16384" width="9.140625" style="1"/>
  </cols>
  <sheetData>
    <row r="1" spans="1:12">
      <c r="I1" s="1" t="s">
        <v>122</v>
      </c>
    </row>
    <row r="2" spans="1:12" ht="53.25" customHeight="1">
      <c r="I2" s="1" t="s">
        <v>123</v>
      </c>
    </row>
    <row r="4" spans="1:12">
      <c r="I4" s="140"/>
      <c r="J4" s="1" t="s">
        <v>124</v>
      </c>
    </row>
    <row r="6" spans="1:12">
      <c r="I6" s="1" t="s">
        <v>126</v>
      </c>
    </row>
    <row r="8" spans="1:12">
      <c r="A8" s="174" t="s">
        <v>134</v>
      </c>
      <c r="B8" s="174"/>
      <c r="C8" s="174"/>
      <c r="D8" s="174"/>
      <c r="E8" s="174"/>
      <c r="F8" s="174"/>
      <c r="G8" s="174"/>
      <c r="H8" s="174"/>
      <c r="I8" s="174"/>
      <c r="J8" s="2"/>
      <c r="K8" s="2"/>
      <c r="L8" s="2"/>
    </row>
    <row r="9" spans="1:12">
      <c r="A9" s="173" t="s">
        <v>115</v>
      </c>
      <c r="B9" s="173"/>
      <c r="C9" s="173"/>
      <c r="D9" s="173"/>
      <c r="E9" s="173"/>
      <c r="F9" s="173"/>
      <c r="G9" s="173"/>
      <c r="H9" s="173"/>
      <c r="I9" s="173"/>
      <c r="J9" s="4"/>
      <c r="K9" s="4"/>
      <c r="L9" s="4"/>
    </row>
    <row r="10" spans="1:12">
      <c r="A10" s="172" t="s">
        <v>0</v>
      </c>
      <c r="B10" s="172"/>
      <c r="C10" s="172"/>
      <c r="D10" s="172"/>
      <c r="E10" s="172"/>
      <c r="F10" s="172"/>
      <c r="G10" s="172"/>
      <c r="H10" s="172"/>
      <c r="I10" s="172"/>
      <c r="J10" s="3"/>
      <c r="K10" s="3"/>
      <c r="L10" s="3"/>
    </row>
    <row r="12" spans="1:12">
      <c r="A12" s="167" t="s">
        <v>15</v>
      </c>
      <c r="B12" s="167"/>
      <c r="C12" s="167"/>
      <c r="D12" s="167"/>
      <c r="E12" s="167"/>
      <c r="F12" s="167"/>
      <c r="G12" s="167"/>
      <c r="H12" s="167"/>
      <c r="I12" s="167"/>
    </row>
    <row r="14" spans="1:12">
      <c r="A14" s="150" t="s">
        <v>16</v>
      </c>
      <c r="B14" s="150"/>
      <c r="C14" s="150"/>
      <c r="D14" s="150"/>
      <c r="E14" s="150"/>
      <c r="F14" s="150"/>
      <c r="G14" s="150"/>
      <c r="H14" s="150"/>
      <c r="I14" s="150"/>
    </row>
    <row r="16" spans="1:12">
      <c r="B16" s="44">
        <v>93300</v>
      </c>
      <c r="C16" s="175" t="s">
        <v>17</v>
      </c>
      <c r="D16" s="175"/>
      <c r="E16" s="175"/>
      <c r="F16" s="175"/>
      <c r="G16" s="175"/>
      <c r="H16" s="175"/>
      <c r="I16" s="175"/>
    </row>
    <row r="17" spans="1:13" ht="32.25" customHeight="1">
      <c r="B17" s="45">
        <v>16025.7</v>
      </c>
      <c r="C17" s="175" t="s">
        <v>131</v>
      </c>
      <c r="D17" s="175"/>
      <c r="E17" s="175"/>
      <c r="F17" s="175"/>
      <c r="G17" s="175"/>
      <c r="H17" s="175"/>
      <c r="I17" s="175"/>
    </row>
    <row r="18" spans="1:13" ht="32.25" customHeight="1">
      <c r="B18" s="45">
        <v>21407</v>
      </c>
      <c r="C18" s="175" t="s">
        <v>102</v>
      </c>
      <c r="D18" s="175"/>
      <c r="E18" s="175"/>
      <c r="F18" s="175"/>
      <c r="G18" s="175"/>
      <c r="H18" s="175"/>
      <c r="I18" s="175"/>
    </row>
    <row r="19" spans="1:13" ht="32.25" customHeight="1">
      <c r="B19" s="216">
        <f>C28</f>
        <v>69055</v>
      </c>
      <c r="C19" s="218" t="s">
        <v>145</v>
      </c>
      <c r="D19" s="218"/>
      <c r="E19" s="218"/>
      <c r="F19" s="218"/>
      <c r="G19" s="218"/>
      <c r="H19" s="218"/>
      <c r="I19" s="218"/>
      <c r="M19" s="44">
        <v>90000</v>
      </c>
    </row>
    <row r="20" spans="1:13" ht="31.5" customHeight="1">
      <c r="B20" s="118">
        <f>E30</f>
        <v>0.7401393354769561</v>
      </c>
      <c r="C20" s="175" t="s">
        <v>109</v>
      </c>
      <c r="D20" s="175"/>
      <c r="E20" s="175"/>
      <c r="F20" s="175"/>
      <c r="G20" s="175"/>
      <c r="H20" s="175"/>
      <c r="I20" s="175"/>
    </row>
    <row r="21" spans="1:13">
      <c r="B21" s="9"/>
      <c r="C21" s="5"/>
      <c r="D21" s="5"/>
      <c r="E21" s="5"/>
      <c r="F21" s="5"/>
      <c r="G21" s="5"/>
      <c r="H21" s="5"/>
      <c r="I21" s="5"/>
    </row>
    <row r="22" spans="1:13">
      <c r="A22" s="167" t="s">
        <v>32</v>
      </c>
      <c r="B22" s="167"/>
      <c r="C22" s="167"/>
      <c r="D22" s="167"/>
      <c r="E22" s="167"/>
      <c r="F22" s="167"/>
      <c r="G22" s="167"/>
      <c r="H22" s="167"/>
      <c r="I22" s="167"/>
    </row>
    <row r="23" spans="1:13">
      <c r="A23" s="176" t="s">
        <v>18</v>
      </c>
      <c r="B23" s="176"/>
      <c r="C23" s="176"/>
      <c r="D23" s="176"/>
      <c r="E23" s="176"/>
      <c r="F23" s="176"/>
      <c r="G23" s="176"/>
      <c r="H23" s="176"/>
      <c r="I23" s="17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9" t="s">
        <v>2</v>
      </c>
      <c r="C25" s="13" t="s">
        <v>3</v>
      </c>
      <c r="D25" s="13" t="s">
        <v>4</v>
      </c>
      <c r="E25" s="177" t="s">
        <v>5</v>
      </c>
      <c r="F25" s="177"/>
      <c r="G25" s="13" t="s">
        <v>6</v>
      </c>
      <c r="H25" s="13" t="s">
        <v>7</v>
      </c>
      <c r="I25" s="15" t="s">
        <v>8</v>
      </c>
    </row>
    <row r="26" spans="1:13" ht="16.5" thickBot="1">
      <c r="A26" s="16">
        <v>1</v>
      </c>
      <c r="B26" s="17">
        <v>2</v>
      </c>
      <c r="C26" s="17">
        <v>3</v>
      </c>
      <c r="D26" s="17">
        <v>4</v>
      </c>
      <c r="E26" s="178" t="s">
        <v>20</v>
      </c>
      <c r="F26" s="178"/>
      <c r="G26" s="17">
        <v>6</v>
      </c>
      <c r="H26" s="17" t="s">
        <v>9</v>
      </c>
      <c r="I26" s="18">
        <v>8</v>
      </c>
    </row>
    <row r="27" spans="1:13" ht="16.5" thickBot="1">
      <c r="A27" s="179" t="s">
        <v>22</v>
      </c>
      <c r="B27" s="180"/>
      <c r="C27" s="180"/>
      <c r="D27" s="180"/>
      <c r="E27" s="180"/>
      <c r="F27" s="180"/>
      <c r="G27" s="180"/>
      <c r="H27" s="180"/>
      <c r="I27" s="181"/>
    </row>
    <row r="28" spans="1:13" ht="66" customHeight="1" thickBot="1">
      <c r="A28" s="28">
        <v>1</v>
      </c>
      <c r="B28" s="29" t="s">
        <v>118</v>
      </c>
      <c r="C28" s="119">
        <v>69055</v>
      </c>
      <c r="D28" s="32">
        <f>B16</f>
        <v>93300</v>
      </c>
      <c r="E28" s="165">
        <f>C28/D28</f>
        <v>0.7401393354769561</v>
      </c>
      <c r="F28" s="166"/>
      <c r="G28" s="21">
        <f>B17*12*1.302/1973</f>
        <v>126.90599939178917</v>
      </c>
      <c r="H28" s="21">
        <f>E28*G28</f>
        <v>93.928122057877829</v>
      </c>
      <c r="I28" s="187" t="s">
        <v>133</v>
      </c>
    </row>
    <row r="29" spans="1:13" ht="31.5" customHeight="1" thickBot="1">
      <c r="A29" s="154" t="s">
        <v>24</v>
      </c>
      <c r="B29" s="155"/>
      <c r="C29" s="155"/>
      <c r="D29" s="155"/>
      <c r="E29" s="155"/>
      <c r="F29" s="155"/>
      <c r="G29" s="35"/>
      <c r="H29" s="24">
        <f>SUM(H28:H28)</f>
        <v>93.928122057877829</v>
      </c>
      <c r="I29" s="188"/>
    </row>
    <row r="30" spans="1:13" ht="86.25" customHeight="1" thickBot="1">
      <c r="A30" s="182" t="s">
        <v>21</v>
      </c>
      <c r="B30" s="183"/>
      <c r="C30" s="183"/>
      <c r="D30" s="184"/>
      <c r="E30" s="185">
        <f>SUM(E28:F28)</f>
        <v>0.7401393354769561</v>
      </c>
      <c r="F30" s="186"/>
      <c r="G30" s="186"/>
      <c r="H30" s="186"/>
      <c r="I30" s="158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 ht="32.25" customHeight="1">
      <c r="A32" s="176" t="s">
        <v>19</v>
      </c>
      <c r="B32" s="176"/>
      <c r="C32" s="176"/>
      <c r="D32" s="176"/>
      <c r="E32" s="176"/>
      <c r="F32" s="176"/>
      <c r="G32" s="176"/>
      <c r="H32" s="176"/>
      <c r="I32" s="176"/>
    </row>
    <row r="33" spans="1:9" ht="16.5" thickBot="1"/>
    <row r="34" spans="1:9" ht="79.5" thickBot="1">
      <c r="A34" s="12" t="s">
        <v>1</v>
      </c>
      <c r="B34" s="14" t="s">
        <v>28</v>
      </c>
      <c r="C34" s="14" t="s">
        <v>10</v>
      </c>
      <c r="D34" s="14" t="s">
        <v>4</v>
      </c>
      <c r="E34" s="14" t="s">
        <v>11</v>
      </c>
      <c r="F34" s="14" t="s">
        <v>12</v>
      </c>
      <c r="G34" s="14" t="s">
        <v>13</v>
      </c>
      <c r="H34" s="14" t="s">
        <v>7</v>
      </c>
      <c r="I34" s="15" t="s">
        <v>8</v>
      </c>
    </row>
    <row r="35" spans="1:9" ht="16.5" thickBot="1">
      <c r="A35" s="25">
        <v>1</v>
      </c>
      <c r="B35" s="26">
        <v>2</v>
      </c>
      <c r="C35" s="26">
        <v>3</v>
      </c>
      <c r="D35" s="26">
        <v>4</v>
      </c>
      <c r="E35" s="26" t="s">
        <v>20</v>
      </c>
      <c r="F35" s="26">
        <v>6</v>
      </c>
      <c r="G35" s="26">
        <v>7</v>
      </c>
      <c r="H35" s="26" t="s">
        <v>14</v>
      </c>
      <c r="I35" s="27">
        <v>9</v>
      </c>
    </row>
    <row r="36" spans="1:9">
      <c r="A36" s="151" t="s">
        <v>23</v>
      </c>
      <c r="B36" s="152"/>
      <c r="C36" s="152"/>
      <c r="D36" s="152"/>
      <c r="E36" s="152"/>
      <c r="F36" s="152"/>
      <c r="G36" s="152"/>
      <c r="H36" s="152"/>
      <c r="I36" s="153"/>
    </row>
    <row r="37" spans="1:9" ht="56.25" customHeight="1" thickBot="1">
      <c r="A37" s="30" t="s">
        <v>116</v>
      </c>
      <c r="B37" s="31" t="s">
        <v>116</v>
      </c>
      <c r="C37" s="120">
        <v>0</v>
      </c>
      <c r="D37" s="33">
        <f>B16</f>
        <v>93300</v>
      </c>
      <c r="E37" s="34">
        <f t="shared" ref="E37" si="0">C37/D37</f>
        <v>0</v>
      </c>
      <c r="F37" s="120">
        <v>0</v>
      </c>
      <c r="G37" s="121">
        <v>0</v>
      </c>
      <c r="H37" s="22">
        <v>0</v>
      </c>
      <c r="I37" s="188" t="s">
        <v>25</v>
      </c>
    </row>
    <row r="38" spans="1:9" ht="32.25" customHeight="1" thickBot="1">
      <c r="A38" s="154" t="s">
        <v>29</v>
      </c>
      <c r="B38" s="155"/>
      <c r="C38" s="155"/>
      <c r="D38" s="155"/>
      <c r="E38" s="155"/>
      <c r="F38" s="156"/>
      <c r="G38" s="23"/>
      <c r="H38" s="24">
        <f>SUM(H37:H37)</f>
        <v>0</v>
      </c>
      <c r="I38" s="158"/>
    </row>
    <row r="40" spans="1:9">
      <c r="A40" s="150" t="s">
        <v>26</v>
      </c>
      <c r="B40" s="150"/>
      <c r="C40" s="150"/>
      <c r="D40" s="150"/>
      <c r="E40" s="150"/>
      <c r="F40" s="150"/>
      <c r="G40" s="150"/>
      <c r="H40" s="150"/>
      <c r="I40" s="150"/>
    </row>
    <row r="41" spans="1:9" ht="16.5" thickBot="1"/>
    <row r="42" spans="1:9" ht="79.5" thickBot="1">
      <c r="A42" s="12" t="s">
        <v>1</v>
      </c>
      <c r="B42" s="14" t="s">
        <v>28</v>
      </c>
      <c r="C42" s="14" t="s">
        <v>10</v>
      </c>
      <c r="D42" s="14" t="s">
        <v>4</v>
      </c>
      <c r="E42" s="14" t="s">
        <v>11</v>
      </c>
      <c r="F42" s="14" t="s">
        <v>12</v>
      </c>
      <c r="G42" s="14" t="s">
        <v>13</v>
      </c>
      <c r="H42" s="14" t="s">
        <v>7</v>
      </c>
      <c r="I42" s="15" t="s">
        <v>8</v>
      </c>
    </row>
    <row r="43" spans="1:9" ht="16.5" thickBot="1">
      <c r="A43" s="25">
        <v>1</v>
      </c>
      <c r="B43" s="26">
        <v>2</v>
      </c>
      <c r="C43" s="26">
        <v>3</v>
      </c>
      <c r="D43" s="26">
        <v>4</v>
      </c>
      <c r="E43" s="26" t="s">
        <v>20</v>
      </c>
      <c r="F43" s="26">
        <v>6</v>
      </c>
      <c r="G43" s="26">
        <v>7</v>
      </c>
      <c r="H43" s="26" t="s">
        <v>14</v>
      </c>
      <c r="I43" s="27">
        <v>9</v>
      </c>
    </row>
    <row r="44" spans="1:9">
      <c r="A44" s="151" t="s">
        <v>27</v>
      </c>
      <c r="B44" s="152"/>
      <c r="C44" s="152"/>
      <c r="D44" s="152"/>
      <c r="E44" s="152"/>
      <c r="F44" s="152"/>
      <c r="G44" s="152"/>
      <c r="H44" s="152"/>
      <c r="I44" s="153"/>
    </row>
    <row r="45" spans="1:9" ht="56.25" customHeight="1" thickBot="1">
      <c r="A45" s="30" t="s">
        <v>116</v>
      </c>
      <c r="B45" s="31" t="s">
        <v>116</v>
      </c>
      <c r="C45" s="120">
        <v>0</v>
      </c>
      <c r="D45" s="33">
        <f>SUM(B16)</f>
        <v>93300</v>
      </c>
      <c r="E45" s="34">
        <f t="shared" ref="E45" si="1">C45/D45</f>
        <v>0</v>
      </c>
      <c r="F45" s="120">
        <v>0</v>
      </c>
      <c r="G45" s="121">
        <v>0</v>
      </c>
      <c r="H45" s="22">
        <v>0</v>
      </c>
      <c r="I45" s="157" t="s">
        <v>25</v>
      </c>
    </row>
    <row r="46" spans="1:9" ht="31.5" customHeight="1" thickBot="1">
      <c r="A46" s="154" t="s">
        <v>30</v>
      </c>
      <c r="B46" s="155"/>
      <c r="C46" s="155"/>
      <c r="D46" s="155"/>
      <c r="E46" s="155"/>
      <c r="F46" s="156"/>
      <c r="G46" s="23"/>
      <c r="H46" s="24">
        <f>SUM(H45:H45)</f>
        <v>0</v>
      </c>
      <c r="I46" s="158"/>
    </row>
    <row r="48" spans="1:9">
      <c r="A48" s="150" t="s">
        <v>31</v>
      </c>
      <c r="B48" s="150"/>
      <c r="C48" s="150"/>
      <c r="D48" s="150"/>
      <c r="E48" s="150"/>
      <c r="F48" s="150"/>
      <c r="G48" s="150"/>
      <c r="H48" s="150"/>
      <c r="I48" s="150"/>
    </row>
    <row r="50" spans="1:12">
      <c r="B50"/>
      <c r="C50" s="37"/>
      <c r="D50" s="36"/>
      <c r="E50" s="36"/>
      <c r="F50" s="36"/>
      <c r="H50" s="36"/>
      <c r="I50" s="5"/>
    </row>
    <row r="51" spans="1:12" ht="16.5" thickBot="1">
      <c r="B51"/>
      <c r="C51" s="37"/>
      <c r="D51" s="36"/>
      <c r="E51" s="36"/>
      <c r="F51" s="36"/>
      <c r="H51" s="36"/>
      <c r="I51" s="64"/>
    </row>
    <row r="52" spans="1:12" ht="35.25" customHeight="1">
      <c r="A52" s="79"/>
      <c r="B52" s="80"/>
      <c r="D52" s="147" t="s">
        <v>95</v>
      </c>
      <c r="E52" s="148"/>
      <c r="F52" s="149"/>
      <c r="G52" s="83" t="s">
        <v>96</v>
      </c>
      <c r="H52" s="36"/>
      <c r="I52" s="64"/>
    </row>
    <row r="53" spans="1:12" ht="35.25" customHeight="1">
      <c r="A53" s="79"/>
      <c r="B53" s="80"/>
      <c r="D53" s="78"/>
      <c r="E53" s="74"/>
      <c r="F53" s="75"/>
      <c r="G53" s="82"/>
      <c r="H53" s="36"/>
      <c r="I53" s="64"/>
    </row>
    <row r="54" spans="1:12" ht="16.5" thickBot="1">
      <c r="A54" s="76"/>
      <c r="B54" s="77"/>
      <c r="D54" s="105">
        <f>SUM(H29)</f>
        <v>93.928122057877829</v>
      </c>
      <c r="E54" s="106">
        <f>SUM(H38)</f>
        <v>0</v>
      </c>
      <c r="F54" s="107">
        <f>SUM(H46)</f>
        <v>0</v>
      </c>
      <c r="G54" s="107">
        <f>SUM(D54:F54)</f>
        <v>93.928122057877829</v>
      </c>
      <c r="H54" s="36"/>
      <c r="I54" s="64"/>
    </row>
    <row r="55" spans="1:12">
      <c r="B55"/>
      <c r="C55" s="37"/>
      <c r="D55" s="36"/>
      <c r="E55" s="36"/>
      <c r="F55" s="36"/>
      <c r="H55" s="36"/>
      <c r="I55" s="64"/>
    </row>
    <row r="56" spans="1:12" ht="31.5" customHeight="1">
      <c r="A56" s="167" t="s">
        <v>33</v>
      </c>
      <c r="B56" s="167"/>
      <c r="C56" s="167"/>
      <c r="D56" s="167"/>
      <c r="E56" s="167"/>
      <c r="F56" s="167"/>
      <c r="G56" s="167"/>
      <c r="H56" s="167"/>
      <c r="I56" s="167"/>
    </row>
    <row r="58" spans="1:12">
      <c r="A58" s="168" t="s">
        <v>34</v>
      </c>
      <c r="B58" s="168"/>
      <c r="C58" s="168"/>
      <c r="D58" s="168"/>
      <c r="E58" s="168"/>
      <c r="F58" s="168"/>
      <c r="G58" s="168"/>
      <c r="H58" s="168"/>
      <c r="I58" s="168"/>
    </row>
    <row r="59" spans="1:12" ht="16.5" thickBot="1"/>
    <row r="60" spans="1:12" hidden="1"/>
    <row r="61" spans="1:12" ht="132" customHeight="1">
      <c r="A61" s="38" t="s">
        <v>1</v>
      </c>
      <c r="B61" s="39" t="s">
        <v>35</v>
      </c>
      <c r="C61" s="39" t="s">
        <v>36</v>
      </c>
      <c r="D61" s="39" t="s">
        <v>37</v>
      </c>
      <c r="E61" s="39" t="s">
        <v>38</v>
      </c>
      <c r="F61" s="39" t="s">
        <v>39</v>
      </c>
      <c r="G61" s="39" t="s">
        <v>40</v>
      </c>
      <c r="H61" s="39" t="s">
        <v>41</v>
      </c>
      <c r="I61" s="40" t="s">
        <v>42</v>
      </c>
    </row>
    <row r="62" spans="1:12" ht="16.5" thickBot="1">
      <c r="A62" s="41">
        <v>1</v>
      </c>
      <c r="B62" s="42">
        <v>1</v>
      </c>
      <c r="C62" s="42">
        <v>2</v>
      </c>
      <c r="D62" s="42">
        <v>3</v>
      </c>
      <c r="E62" s="42">
        <v>4</v>
      </c>
      <c r="F62" s="42">
        <v>5</v>
      </c>
      <c r="G62" s="42" t="s">
        <v>43</v>
      </c>
      <c r="H62" s="42">
        <v>7</v>
      </c>
      <c r="I62" s="43" t="s">
        <v>44</v>
      </c>
    </row>
    <row r="63" spans="1:12">
      <c r="A63" s="169" t="s">
        <v>45</v>
      </c>
      <c r="B63" s="170"/>
      <c r="C63" s="170"/>
      <c r="D63" s="170"/>
      <c r="E63" s="170"/>
      <c r="F63" s="170"/>
      <c r="G63" s="170"/>
      <c r="H63" s="170"/>
      <c r="I63" s="171"/>
    </row>
    <row r="64" spans="1:12">
      <c r="A64" s="6">
        <v>1</v>
      </c>
      <c r="B64" s="46" t="s">
        <v>50</v>
      </c>
      <c r="C64" s="7" t="s">
        <v>48</v>
      </c>
      <c r="D64" s="120">
        <v>10663.677130044844</v>
      </c>
      <c r="E64" s="20">
        <f>SUM(B19)</f>
        <v>69055</v>
      </c>
      <c r="F64" s="22">
        <f>SUM(B20)</f>
        <v>0.7401393354769561</v>
      </c>
      <c r="G64" s="7">
        <f t="shared" ref="G64:G67" si="2">D64*F64/E64</f>
        <v>0.11429450300155246</v>
      </c>
      <c r="H64" s="121">
        <v>6.69</v>
      </c>
      <c r="I64" s="108">
        <f>G64*H64</f>
        <v>0.76463022508038603</v>
      </c>
      <c r="L64" s="36">
        <f>D64*H64</f>
        <v>71340.000000000015</v>
      </c>
    </row>
    <row r="65" spans="1:12">
      <c r="A65" s="6">
        <v>2</v>
      </c>
      <c r="B65" s="46" t="s">
        <v>51</v>
      </c>
      <c r="C65" s="7" t="s">
        <v>117</v>
      </c>
      <c r="D65" s="120">
        <v>43.399101041199117</v>
      </c>
      <c r="E65" s="20">
        <f>SUM(B19)</f>
        <v>69055</v>
      </c>
      <c r="F65" s="22">
        <f>SUM(B20)</f>
        <v>0.7401393354769561</v>
      </c>
      <c r="G65" s="7">
        <f t="shared" si="2"/>
        <v>4.6515649561842568E-4</v>
      </c>
      <c r="H65" s="121">
        <v>1581.83</v>
      </c>
      <c r="I65" s="108">
        <f t="shared" ref="I65:I67" si="3">G65*H65</f>
        <v>0.73579849946409426</v>
      </c>
      <c r="L65" s="36">
        <f t="shared" ref="L65:L67" si="4">D65*H65</f>
        <v>68650</v>
      </c>
    </row>
    <row r="66" spans="1:12">
      <c r="A66" s="6">
        <v>3</v>
      </c>
      <c r="B66" s="46" t="s">
        <v>46</v>
      </c>
      <c r="C66" s="7" t="s">
        <v>49</v>
      </c>
      <c r="D66" s="120">
        <v>223.02572754112188</v>
      </c>
      <c r="E66" s="20">
        <f>SUM(B19)</f>
        <v>69055</v>
      </c>
      <c r="F66" s="22">
        <f>SUM(B20)</f>
        <v>0.7401393354769561</v>
      </c>
      <c r="G66" s="7">
        <f t="shared" si="2"/>
        <v>2.3904150861856579E-3</v>
      </c>
      <c r="H66" s="121">
        <v>23.71</v>
      </c>
      <c r="I66" s="108">
        <f t="shared" si="3"/>
        <v>5.667674169346195E-2</v>
      </c>
      <c r="L66" s="36">
        <f t="shared" si="4"/>
        <v>5287.94</v>
      </c>
    </row>
    <row r="67" spans="1:12" ht="16.5" thickBot="1">
      <c r="A67" s="6">
        <v>4</v>
      </c>
      <c r="B67" s="46" t="s">
        <v>47</v>
      </c>
      <c r="C67" s="7" t="s">
        <v>49</v>
      </c>
      <c r="D67" s="120">
        <v>214</v>
      </c>
      <c r="E67" s="20">
        <f>SUM(B19)</f>
        <v>69055</v>
      </c>
      <c r="F67" s="22">
        <f>SUM(B20)</f>
        <v>0.7401393354769561</v>
      </c>
      <c r="G67" s="7">
        <f t="shared" si="2"/>
        <v>2.2936763129689178E-3</v>
      </c>
      <c r="H67" s="121">
        <v>15.29</v>
      </c>
      <c r="I67" s="108">
        <f t="shared" si="3"/>
        <v>3.507031082529475E-2</v>
      </c>
      <c r="L67" s="36">
        <f t="shared" si="4"/>
        <v>3272.06</v>
      </c>
    </row>
    <row r="68" spans="1:12" ht="31.5" customHeight="1" thickBot="1">
      <c r="A68" s="154" t="s">
        <v>59</v>
      </c>
      <c r="B68" s="155"/>
      <c r="C68" s="155"/>
      <c r="D68" s="155"/>
      <c r="E68" s="155"/>
      <c r="F68" s="155"/>
      <c r="G68" s="156"/>
      <c r="H68" s="24"/>
      <c r="I68" s="109">
        <f>SUM(I64:I67)</f>
        <v>1.592175777063237</v>
      </c>
      <c r="L68" s="217">
        <f>SUM(L64:L67)</f>
        <v>148550</v>
      </c>
    </row>
    <row r="70" spans="1:12">
      <c r="A70" s="150" t="s">
        <v>52</v>
      </c>
      <c r="B70" s="150"/>
      <c r="C70" s="150"/>
      <c r="D70" s="150"/>
      <c r="E70" s="150"/>
      <c r="F70" s="150"/>
      <c r="G70" s="150"/>
      <c r="H70" s="150"/>
      <c r="I70" s="150"/>
    </row>
    <row r="71" spans="1:12" ht="16.5" thickBot="1"/>
    <row r="72" spans="1:12" ht="94.5">
      <c r="A72" s="38" t="s">
        <v>1</v>
      </c>
      <c r="B72" s="39" t="s">
        <v>35</v>
      </c>
      <c r="C72" s="39" t="s">
        <v>36</v>
      </c>
      <c r="D72" s="39" t="s">
        <v>37</v>
      </c>
      <c r="E72" s="39" t="s">
        <v>38</v>
      </c>
      <c r="F72" s="39" t="s">
        <v>39</v>
      </c>
      <c r="G72" s="39" t="s">
        <v>40</v>
      </c>
      <c r="H72" s="39" t="s">
        <v>41</v>
      </c>
      <c r="I72" s="40" t="s">
        <v>42</v>
      </c>
    </row>
    <row r="73" spans="1:12" ht="16.5" thickBot="1">
      <c r="A73" s="41">
        <v>1</v>
      </c>
      <c r="B73" s="42">
        <v>1</v>
      </c>
      <c r="C73" s="42">
        <v>2</v>
      </c>
      <c r="D73" s="42">
        <v>3</v>
      </c>
      <c r="E73" s="42">
        <v>4</v>
      </c>
      <c r="F73" s="42">
        <v>5</v>
      </c>
      <c r="G73" s="42" t="s">
        <v>43</v>
      </c>
      <c r="H73" s="42">
        <v>7</v>
      </c>
      <c r="I73" s="43" t="s">
        <v>44</v>
      </c>
    </row>
    <row r="74" spans="1:12">
      <c r="A74" s="159" t="s">
        <v>53</v>
      </c>
      <c r="B74" s="160"/>
      <c r="C74" s="160"/>
      <c r="D74" s="160"/>
      <c r="E74" s="160"/>
      <c r="F74" s="160"/>
      <c r="G74" s="160"/>
      <c r="H74" s="160"/>
      <c r="I74" s="161"/>
    </row>
    <row r="75" spans="1:12" ht="16.5" thickBot="1">
      <c r="A75" s="6" t="s">
        <v>116</v>
      </c>
      <c r="B75" s="138" t="s">
        <v>116</v>
      </c>
      <c r="C75" s="31">
        <v>0</v>
      </c>
      <c r="D75" s="120">
        <v>0</v>
      </c>
      <c r="E75" s="20">
        <f>SUM(B19)</f>
        <v>69055</v>
      </c>
      <c r="F75" s="22">
        <f>SUM(B20)</f>
        <v>0.7401393354769561</v>
      </c>
      <c r="G75" s="7">
        <f>D75*F75/E75</f>
        <v>0</v>
      </c>
      <c r="H75" s="121">
        <v>0</v>
      </c>
      <c r="I75" s="108">
        <f t="shared" ref="I75" si="5">G75*H75</f>
        <v>0</v>
      </c>
    </row>
    <row r="76" spans="1:12" ht="32.25" customHeight="1" thickBot="1">
      <c r="A76" s="162" t="s">
        <v>60</v>
      </c>
      <c r="B76" s="163"/>
      <c r="C76" s="163"/>
      <c r="D76" s="163"/>
      <c r="E76" s="163"/>
      <c r="F76" s="163"/>
      <c r="G76" s="164"/>
      <c r="H76" s="24"/>
      <c r="I76" s="109">
        <f>SUM(I75:I75)</f>
        <v>0</v>
      </c>
    </row>
    <row r="78" spans="1:12">
      <c r="A78" s="150" t="s">
        <v>54</v>
      </c>
      <c r="B78" s="150"/>
      <c r="C78" s="150"/>
      <c r="D78" s="150"/>
      <c r="E78" s="150"/>
      <c r="F78" s="150"/>
      <c r="G78" s="150"/>
      <c r="H78" s="150"/>
      <c r="I78" s="150"/>
    </row>
    <row r="79" spans="1:12" ht="16.5" thickBot="1"/>
    <row r="80" spans="1:12" ht="94.5">
      <c r="A80" s="38" t="s">
        <v>1</v>
      </c>
      <c r="B80" s="39" t="s">
        <v>35</v>
      </c>
      <c r="C80" s="39" t="s">
        <v>36</v>
      </c>
      <c r="D80" s="39" t="s">
        <v>37</v>
      </c>
      <c r="E80" s="39" t="s">
        <v>38</v>
      </c>
      <c r="F80" s="39" t="s">
        <v>39</v>
      </c>
      <c r="G80" s="39" t="s">
        <v>40</v>
      </c>
      <c r="H80" s="39" t="s">
        <v>41</v>
      </c>
      <c r="I80" s="40" t="s">
        <v>42</v>
      </c>
    </row>
    <row r="81" spans="1:10" ht="16.5" thickBot="1">
      <c r="A81" s="41">
        <v>1</v>
      </c>
      <c r="B81" s="42">
        <v>1</v>
      </c>
      <c r="C81" s="42">
        <v>2</v>
      </c>
      <c r="D81" s="42">
        <v>3</v>
      </c>
      <c r="E81" s="42">
        <v>4</v>
      </c>
      <c r="F81" s="42">
        <v>5</v>
      </c>
      <c r="G81" s="42" t="s">
        <v>43</v>
      </c>
      <c r="H81" s="42">
        <v>7</v>
      </c>
      <c r="I81" s="43" t="s">
        <v>44</v>
      </c>
    </row>
    <row r="82" spans="1:10">
      <c r="A82" s="159" t="s">
        <v>55</v>
      </c>
      <c r="B82" s="160"/>
      <c r="C82" s="160"/>
      <c r="D82" s="160"/>
      <c r="E82" s="160"/>
      <c r="F82" s="160"/>
      <c r="G82" s="160"/>
      <c r="H82" s="160"/>
      <c r="I82" s="161"/>
    </row>
    <row r="83" spans="1:10" ht="32.25" thickBot="1">
      <c r="A83" s="6">
        <v>1</v>
      </c>
      <c r="B83" s="47" t="s">
        <v>56</v>
      </c>
      <c r="C83" s="31" t="s">
        <v>125</v>
      </c>
      <c r="D83" s="31">
        <v>1</v>
      </c>
      <c r="E83" s="20">
        <f>SUM(B19)</f>
        <v>69055</v>
      </c>
      <c r="F83" s="22">
        <f>SUM(B20)</f>
        <v>0.7401393354769561</v>
      </c>
      <c r="G83" s="7">
        <f>D83*F83/E83</f>
        <v>1.0718113612004288E-5</v>
      </c>
      <c r="H83" s="31">
        <v>17820</v>
      </c>
      <c r="I83" s="108">
        <f t="shared" ref="I83" si="6">G83*H83</f>
        <v>0.19099678456591643</v>
      </c>
    </row>
    <row r="84" spans="1:10" ht="31.5" customHeight="1" thickBot="1">
      <c r="A84" s="154" t="s">
        <v>61</v>
      </c>
      <c r="B84" s="155"/>
      <c r="C84" s="155"/>
      <c r="D84" s="155"/>
      <c r="E84" s="155"/>
      <c r="F84" s="155"/>
      <c r="G84" s="156"/>
      <c r="H84" s="24"/>
      <c r="I84" s="109">
        <f>SUM(I83:I83)</f>
        <v>0.19099678456591643</v>
      </c>
    </row>
    <row r="86" spans="1:10">
      <c r="A86" s="150" t="s">
        <v>57</v>
      </c>
      <c r="B86" s="150"/>
      <c r="C86" s="150"/>
      <c r="D86" s="150"/>
      <c r="E86" s="150"/>
      <c r="F86" s="150"/>
      <c r="G86" s="150"/>
      <c r="H86" s="150"/>
      <c r="I86" s="150"/>
    </row>
    <row r="87" spans="1:10" ht="16.5" thickBot="1"/>
    <row r="88" spans="1:10" ht="94.5">
      <c r="A88" s="38" t="s">
        <v>1</v>
      </c>
      <c r="B88" s="39" t="s">
        <v>35</v>
      </c>
      <c r="C88" s="39" t="s">
        <v>36</v>
      </c>
      <c r="D88" s="39" t="s">
        <v>37</v>
      </c>
      <c r="E88" s="39" t="s">
        <v>38</v>
      </c>
      <c r="F88" s="39" t="s">
        <v>39</v>
      </c>
      <c r="G88" s="39" t="s">
        <v>40</v>
      </c>
      <c r="H88" s="39" t="s">
        <v>41</v>
      </c>
      <c r="I88" s="48" t="s">
        <v>42</v>
      </c>
      <c r="J88" s="50" t="s">
        <v>65</v>
      </c>
    </row>
    <row r="89" spans="1:10" ht="16.5" thickBot="1">
      <c r="A89" s="41">
        <v>1</v>
      </c>
      <c r="B89" s="42">
        <v>1</v>
      </c>
      <c r="C89" s="42">
        <v>2</v>
      </c>
      <c r="D89" s="42">
        <v>3</v>
      </c>
      <c r="E89" s="42">
        <v>4</v>
      </c>
      <c r="F89" s="42">
        <v>5</v>
      </c>
      <c r="G89" s="42" t="s">
        <v>43</v>
      </c>
      <c r="H89" s="42">
        <v>7</v>
      </c>
      <c r="I89" s="49" t="s">
        <v>66</v>
      </c>
      <c r="J89" s="52">
        <v>9</v>
      </c>
    </row>
    <row r="90" spans="1:10">
      <c r="A90" s="159" t="s">
        <v>58</v>
      </c>
      <c r="B90" s="160"/>
      <c r="C90" s="160"/>
      <c r="D90" s="160"/>
      <c r="E90" s="160"/>
      <c r="F90" s="160"/>
      <c r="G90" s="160"/>
      <c r="H90" s="160"/>
      <c r="I90" s="160"/>
      <c r="J90" s="51"/>
    </row>
    <row r="91" spans="1:10" ht="16.5" thickBot="1">
      <c r="A91" s="6" t="s">
        <v>116</v>
      </c>
      <c r="B91" s="139" t="s">
        <v>116</v>
      </c>
      <c r="C91" s="31">
        <v>0</v>
      </c>
      <c r="D91" s="120">
        <v>0</v>
      </c>
      <c r="E91" s="20">
        <f>SUM(B19)</f>
        <v>69055</v>
      </c>
      <c r="F91" s="22">
        <f>SUM(B20)</f>
        <v>0.7401393354769561</v>
      </c>
      <c r="G91" s="7">
        <f>D91*F91/E91</f>
        <v>0</v>
      </c>
      <c r="H91" s="121">
        <v>0</v>
      </c>
      <c r="I91" s="110">
        <f>G91*H91*J91</f>
        <v>0</v>
      </c>
      <c r="J91" s="122">
        <v>0</v>
      </c>
    </row>
    <row r="92" spans="1:10" ht="31.5" customHeight="1" thickBot="1">
      <c r="A92" s="154" t="s">
        <v>62</v>
      </c>
      <c r="B92" s="155"/>
      <c r="C92" s="155"/>
      <c r="D92" s="155"/>
      <c r="E92" s="155"/>
      <c r="F92" s="155"/>
      <c r="G92" s="156"/>
      <c r="H92" s="24"/>
      <c r="I92" s="24">
        <f>SUM(I91:I91)</f>
        <v>0</v>
      </c>
      <c r="J92" s="123"/>
    </row>
    <row r="94" spans="1:10">
      <c r="A94" s="150" t="s">
        <v>63</v>
      </c>
      <c r="B94" s="150"/>
      <c r="C94" s="150"/>
      <c r="D94" s="150"/>
      <c r="E94" s="150"/>
      <c r="F94" s="150"/>
      <c r="G94" s="150"/>
      <c r="H94" s="150"/>
      <c r="I94" s="150"/>
    </row>
    <row r="95" spans="1:10" ht="16.5" thickBot="1"/>
    <row r="96" spans="1:10" ht="94.5">
      <c r="A96" s="38" t="s">
        <v>1</v>
      </c>
      <c r="B96" s="39" t="s">
        <v>35</v>
      </c>
      <c r="C96" s="39" t="s">
        <v>36</v>
      </c>
      <c r="D96" s="39" t="s">
        <v>37</v>
      </c>
      <c r="E96" s="39" t="s">
        <v>38</v>
      </c>
      <c r="F96" s="39" t="s">
        <v>39</v>
      </c>
      <c r="G96" s="39" t="s">
        <v>40</v>
      </c>
      <c r="H96" s="39" t="s">
        <v>41</v>
      </c>
      <c r="I96" s="48" t="s">
        <v>42</v>
      </c>
      <c r="J96" s="50" t="s">
        <v>65</v>
      </c>
    </row>
    <row r="97" spans="1:10" ht="16.5" thickBot="1">
      <c r="A97" s="41">
        <v>1</v>
      </c>
      <c r="B97" s="42">
        <v>1</v>
      </c>
      <c r="C97" s="42">
        <v>2</v>
      </c>
      <c r="D97" s="42">
        <v>3</v>
      </c>
      <c r="E97" s="42">
        <v>4</v>
      </c>
      <c r="F97" s="42">
        <v>5</v>
      </c>
      <c r="G97" s="42" t="s">
        <v>43</v>
      </c>
      <c r="H97" s="42">
        <v>7</v>
      </c>
      <c r="I97" s="49" t="s">
        <v>44</v>
      </c>
      <c r="J97" s="52">
        <v>9</v>
      </c>
    </row>
    <row r="98" spans="1:10" ht="15.75" customHeight="1">
      <c r="A98" s="159" t="s">
        <v>64</v>
      </c>
      <c r="B98" s="160"/>
      <c r="C98" s="160"/>
      <c r="D98" s="160"/>
      <c r="E98" s="160"/>
      <c r="F98" s="160"/>
      <c r="G98" s="160"/>
      <c r="H98" s="160"/>
      <c r="I98" s="160"/>
      <c r="J98" s="161"/>
    </row>
    <row r="99" spans="1:10" ht="16.5" thickBot="1">
      <c r="A99" s="6" t="s">
        <v>116</v>
      </c>
      <c r="B99" s="139" t="s">
        <v>116</v>
      </c>
      <c r="C99" s="31">
        <v>0</v>
      </c>
      <c r="D99" s="120">
        <v>0</v>
      </c>
      <c r="E99" s="20">
        <f>SUM(B19)</f>
        <v>69055</v>
      </c>
      <c r="F99" s="22">
        <f>SUM(B20)</f>
        <v>0.7401393354769561</v>
      </c>
      <c r="G99" s="7">
        <f>D99*F99/E99</f>
        <v>0</v>
      </c>
      <c r="H99" s="121">
        <v>0</v>
      </c>
      <c r="I99" s="110">
        <f>G99*H99</f>
        <v>0</v>
      </c>
      <c r="J99" s="122">
        <v>0</v>
      </c>
    </row>
    <row r="100" spans="1:10" ht="31.5" customHeight="1" thickBot="1">
      <c r="A100" s="154" t="s">
        <v>67</v>
      </c>
      <c r="B100" s="155"/>
      <c r="C100" s="155"/>
      <c r="D100" s="155"/>
      <c r="E100" s="155"/>
      <c r="F100" s="155"/>
      <c r="G100" s="156"/>
      <c r="H100" s="24"/>
      <c r="I100" s="71">
        <f>SUM(I99:I99)</f>
        <v>0</v>
      </c>
      <c r="J100" s="123"/>
    </row>
    <row r="102" spans="1:10">
      <c r="A102" s="150" t="s">
        <v>68</v>
      </c>
      <c r="B102" s="150"/>
      <c r="C102" s="150"/>
      <c r="D102" s="150"/>
      <c r="E102" s="150"/>
      <c r="F102" s="150"/>
      <c r="G102" s="150"/>
      <c r="H102" s="150"/>
      <c r="I102" s="150"/>
    </row>
    <row r="103" spans="1:10" ht="16.5" thickBot="1"/>
    <row r="104" spans="1:10" ht="94.5">
      <c r="A104" s="38" t="s">
        <v>1</v>
      </c>
      <c r="B104" s="39" t="s">
        <v>2</v>
      </c>
      <c r="C104" s="39" t="s">
        <v>36</v>
      </c>
      <c r="D104" s="39" t="s">
        <v>70</v>
      </c>
      <c r="E104" s="39" t="s">
        <v>38</v>
      </c>
      <c r="F104" s="39" t="s">
        <v>39</v>
      </c>
      <c r="G104" s="39" t="s">
        <v>40</v>
      </c>
      <c r="H104" s="39" t="s">
        <v>41</v>
      </c>
      <c r="I104" s="40" t="s">
        <v>42</v>
      </c>
    </row>
    <row r="105" spans="1:10" ht="16.5" thickBot="1">
      <c r="A105" s="41">
        <v>1</v>
      </c>
      <c r="B105" s="42">
        <v>1</v>
      </c>
      <c r="C105" s="42">
        <v>2</v>
      </c>
      <c r="D105" s="42">
        <v>3</v>
      </c>
      <c r="E105" s="42">
        <v>4</v>
      </c>
      <c r="F105" s="42">
        <v>5</v>
      </c>
      <c r="G105" s="42" t="s">
        <v>43</v>
      </c>
      <c r="H105" s="42">
        <v>7</v>
      </c>
      <c r="I105" s="43" t="s">
        <v>44</v>
      </c>
    </row>
    <row r="106" spans="1:10">
      <c r="A106" s="159" t="s">
        <v>69</v>
      </c>
      <c r="B106" s="160"/>
      <c r="C106" s="160"/>
      <c r="D106" s="160"/>
      <c r="E106" s="160"/>
      <c r="F106" s="160"/>
      <c r="G106" s="160"/>
      <c r="H106" s="160"/>
      <c r="I106" s="161"/>
    </row>
    <row r="107" spans="1:10" ht="31.5">
      <c r="A107" s="6">
        <v>1</v>
      </c>
      <c r="B107" s="141" t="s">
        <v>110</v>
      </c>
      <c r="C107" s="31" t="s">
        <v>114</v>
      </c>
      <c r="D107" s="120">
        <v>1</v>
      </c>
      <c r="E107" s="20">
        <f>SUM(B19)</f>
        <v>69055</v>
      </c>
      <c r="F107" s="22">
        <f>SUM(B20)</f>
        <v>0.7401393354769561</v>
      </c>
      <c r="G107" s="7">
        <f>D107*F107/E107</f>
        <v>1.0718113612004288E-5</v>
      </c>
      <c r="H107" s="121">
        <v>1013008.66</v>
      </c>
      <c r="I107" s="108">
        <f>G107*H107</f>
        <v>10.857541907824224</v>
      </c>
    </row>
    <row r="108" spans="1:10" ht="19.5" customHeight="1" thickBot="1">
      <c r="A108" s="6">
        <v>2</v>
      </c>
      <c r="B108" s="141" t="s">
        <v>111</v>
      </c>
      <c r="C108" s="31" t="s">
        <v>114</v>
      </c>
      <c r="D108" s="120">
        <v>1</v>
      </c>
      <c r="E108" s="20">
        <f>SUM(B19)</f>
        <v>69055</v>
      </c>
      <c r="F108" s="22">
        <f>SUM(B20)</f>
        <v>0.7401393354769561</v>
      </c>
      <c r="G108" s="7">
        <f t="shared" ref="G108" si="7">D108*F108/E108</f>
        <v>1.0718113612004288E-5</v>
      </c>
      <c r="H108" s="121">
        <v>915875.86</v>
      </c>
      <c r="I108" s="108">
        <f t="shared" ref="I108" si="8">G108*H108</f>
        <v>9.8164615219721334</v>
      </c>
    </row>
    <row r="109" spans="1:10" ht="31.5" customHeight="1" thickBot="1">
      <c r="A109" s="154" t="s">
        <v>71</v>
      </c>
      <c r="B109" s="155"/>
      <c r="C109" s="155"/>
      <c r="D109" s="155"/>
      <c r="E109" s="155"/>
      <c r="F109" s="155"/>
      <c r="G109" s="156"/>
      <c r="H109" s="24"/>
      <c r="I109" s="109">
        <f>SUM(I107:I108)</f>
        <v>20.674003429796358</v>
      </c>
    </row>
    <row r="111" spans="1:10">
      <c r="A111" s="150" t="s">
        <v>72</v>
      </c>
      <c r="B111" s="150"/>
      <c r="C111" s="150"/>
      <c r="D111" s="150"/>
      <c r="E111" s="150"/>
      <c r="F111" s="150"/>
      <c r="G111" s="150"/>
      <c r="H111" s="150"/>
      <c r="I111" s="150"/>
    </row>
    <row r="112" spans="1:10" ht="16.5" thickBot="1"/>
    <row r="113" spans="1:10" ht="94.5">
      <c r="A113" s="38" t="s">
        <v>1</v>
      </c>
      <c r="B113" s="39" t="s">
        <v>2</v>
      </c>
      <c r="C113" s="39" t="s">
        <v>36</v>
      </c>
      <c r="D113" s="39" t="s">
        <v>70</v>
      </c>
      <c r="E113" s="39" t="s">
        <v>38</v>
      </c>
      <c r="F113" s="39" t="s">
        <v>39</v>
      </c>
      <c r="G113" s="39" t="s">
        <v>40</v>
      </c>
      <c r="H113" s="39" t="s">
        <v>41</v>
      </c>
      <c r="I113" s="40" t="s">
        <v>42</v>
      </c>
    </row>
    <row r="114" spans="1:10" ht="16.5" thickBot="1">
      <c r="A114" s="41">
        <v>1</v>
      </c>
      <c r="B114" s="42">
        <v>1</v>
      </c>
      <c r="C114" s="42">
        <v>2</v>
      </c>
      <c r="D114" s="42">
        <v>3</v>
      </c>
      <c r="E114" s="42">
        <v>4</v>
      </c>
      <c r="F114" s="42">
        <v>5</v>
      </c>
      <c r="G114" s="42" t="s">
        <v>43</v>
      </c>
      <c r="H114" s="42">
        <v>7</v>
      </c>
      <c r="I114" s="43" t="s">
        <v>44</v>
      </c>
    </row>
    <row r="115" spans="1:10">
      <c r="A115" s="159" t="s">
        <v>73</v>
      </c>
      <c r="B115" s="160"/>
      <c r="C115" s="160"/>
      <c r="D115" s="160"/>
      <c r="E115" s="160"/>
      <c r="F115" s="160"/>
      <c r="G115" s="160"/>
      <c r="H115" s="160"/>
      <c r="I115" s="161"/>
    </row>
    <row r="116" spans="1:10">
      <c r="A116" s="6">
        <v>1</v>
      </c>
      <c r="B116" s="125" t="s">
        <v>112</v>
      </c>
      <c r="C116" s="31" t="s">
        <v>125</v>
      </c>
      <c r="D116" s="120">
        <v>1</v>
      </c>
      <c r="E116" s="20">
        <f>SUM(B19)</f>
        <v>69055</v>
      </c>
      <c r="F116" s="22">
        <f>SUM(B20)</f>
        <v>0.7401393354769561</v>
      </c>
      <c r="G116" s="7">
        <f>D116*F116/E116</f>
        <v>1.0718113612004288E-5</v>
      </c>
      <c r="H116" s="121">
        <v>395640</v>
      </c>
      <c r="I116" s="108">
        <f>G116*H116</f>
        <v>4.2405144694533767</v>
      </c>
    </row>
    <row r="117" spans="1:10" ht="31.5">
      <c r="A117" s="6">
        <v>2</v>
      </c>
      <c r="B117" s="125" t="s">
        <v>113</v>
      </c>
      <c r="C117" s="31" t="s">
        <v>125</v>
      </c>
      <c r="D117" s="120">
        <v>1</v>
      </c>
      <c r="E117" s="20">
        <f>SUM(B19)</f>
        <v>69055</v>
      </c>
      <c r="F117" s="22">
        <f>SUM(B20)</f>
        <v>0.7401393354769561</v>
      </c>
      <c r="G117" s="7">
        <f>D117*F117/E117</f>
        <v>1.0718113612004288E-5</v>
      </c>
      <c r="H117" s="121">
        <v>9900</v>
      </c>
      <c r="I117" s="108">
        <f t="shared" ref="I117:I118" si="9">G117*H117</f>
        <v>0.10610932475884245</v>
      </c>
    </row>
    <row r="118" spans="1:10" ht="16.5" thickBot="1">
      <c r="A118" s="6">
        <v>3</v>
      </c>
      <c r="B118" s="54" t="s">
        <v>128</v>
      </c>
      <c r="C118" s="31" t="s">
        <v>127</v>
      </c>
      <c r="D118" s="120">
        <v>2</v>
      </c>
      <c r="E118" s="20">
        <f>SUM(B19)</f>
        <v>69055</v>
      </c>
      <c r="F118" s="22">
        <f>SUM(B20)</f>
        <v>0.7401393354769561</v>
      </c>
      <c r="G118" s="7">
        <f t="shared" ref="G118" si="10">D118*F118/E118</f>
        <v>2.1436227224008577E-5</v>
      </c>
      <c r="H118" s="121">
        <v>27270</v>
      </c>
      <c r="I118" s="108">
        <f t="shared" si="9"/>
        <v>0.58456591639871391</v>
      </c>
    </row>
    <row r="119" spans="1:10" ht="31.5" customHeight="1" thickBot="1">
      <c r="A119" s="154" t="s">
        <v>74</v>
      </c>
      <c r="B119" s="155"/>
      <c r="C119" s="155"/>
      <c r="D119" s="155"/>
      <c r="E119" s="155"/>
      <c r="F119" s="155"/>
      <c r="G119" s="156"/>
      <c r="H119" s="24"/>
      <c r="I119" s="109">
        <f>SUM(I116:I118)</f>
        <v>4.9311897106109326</v>
      </c>
    </row>
    <row r="121" spans="1:10">
      <c r="A121" s="167" t="s">
        <v>75</v>
      </c>
      <c r="B121" s="167"/>
      <c r="C121" s="167"/>
      <c r="D121" s="167"/>
      <c r="E121" s="167"/>
      <c r="F121" s="167"/>
      <c r="G121" s="167"/>
      <c r="H121" s="167"/>
      <c r="I121" s="167"/>
      <c r="J121" s="167"/>
    </row>
    <row r="123" spans="1:10">
      <c r="F123" s="37"/>
      <c r="G123" s="55"/>
    </row>
    <row r="124" spans="1:10" ht="16.5" thickBot="1"/>
    <row r="125" spans="1:10" ht="26.25" customHeight="1">
      <c r="A125" s="79"/>
      <c r="B125" s="147" t="s">
        <v>97</v>
      </c>
      <c r="C125" s="148"/>
      <c r="D125" s="148"/>
      <c r="E125" s="148"/>
      <c r="F125" s="148"/>
      <c r="G125" s="148"/>
      <c r="H125" s="149"/>
      <c r="I125" s="84" t="s">
        <v>96</v>
      </c>
    </row>
    <row r="126" spans="1:10" ht="36" customHeight="1">
      <c r="A126" s="79"/>
      <c r="B126" s="81"/>
      <c r="C126" s="72"/>
      <c r="D126" s="72"/>
      <c r="E126" s="72"/>
      <c r="F126" s="72"/>
      <c r="G126" s="72"/>
      <c r="H126" s="73"/>
      <c r="I126" s="85"/>
    </row>
    <row r="127" spans="1:10" ht="16.5" thickBot="1">
      <c r="A127" s="76"/>
      <c r="B127" s="111">
        <f>SUM(I68)</f>
        <v>1.592175777063237</v>
      </c>
      <c r="C127" s="112">
        <f>SUM(I76)</f>
        <v>0</v>
      </c>
      <c r="D127" s="112">
        <f>SUM(I84)</f>
        <v>0.19099678456591643</v>
      </c>
      <c r="E127" s="112">
        <f>SUM(I92)</f>
        <v>0</v>
      </c>
      <c r="F127" s="112">
        <f>SUM(I100)</f>
        <v>0</v>
      </c>
      <c r="G127" s="112">
        <f>SUM(I109)</f>
        <v>20.674003429796358</v>
      </c>
      <c r="H127" s="114">
        <f>SUM(I119)</f>
        <v>4.9311897106109326</v>
      </c>
      <c r="I127" s="115">
        <f>SUM(B127:H127)</f>
        <v>27.388365702036445</v>
      </c>
    </row>
  </sheetData>
  <dataConsolidate/>
  <mergeCells count="55">
    <mergeCell ref="A106:I106"/>
    <mergeCell ref="A109:G109"/>
    <mergeCell ref="A111:I111"/>
    <mergeCell ref="A115:I115"/>
    <mergeCell ref="E25:F25"/>
    <mergeCell ref="E26:F26"/>
    <mergeCell ref="A27:I27"/>
    <mergeCell ref="A36:I36"/>
    <mergeCell ref="A38:F38"/>
    <mergeCell ref="A32:I32"/>
    <mergeCell ref="A30:D30"/>
    <mergeCell ref="E30:F30"/>
    <mergeCell ref="G30:H30"/>
    <mergeCell ref="I28:I30"/>
    <mergeCell ref="I37:I38"/>
    <mergeCell ref="A29:F29"/>
    <mergeCell ref="C16:I16"/>
    <mergeCell ref="C17:I17"/>
    <mergeCell ref="C19:I19"/>
    <mergeCell ref="C20:I20"/>
    <mergeCell ref="A23:I23"/>
    <mergeCell ref="A22:I22"/>
    <mergeCell ref="C18:I18"/>
    <mergeCell ref="A10:I10"/>
    <mergeCell ref="A9:I9"/>
    <mergeCell ref="A8:I8"/>
    <mergeCell ref="A12:I12"/>
    <mergeCell ref="A14:I14"/>
    <mergeCell ref="E28:F28"/>
    <mergeCell ref="B125:H125"/>
    <mergeCell ref="A121:J121"/>
    <mergeCell ref="A56:I56"/>
    <mergeCell ref="A58:I58"/>
    <mergeCell ref="A63:I63"/>
    <mergeCell ref="A100:G100"/>
    <mergeCell ref="A86:I86"/>
    <mergeCell ref="A90:I90"/>
    <mergeCell ref="A94:I94"/>
    <mergeCell ref="A70:I70"/>
    <mergeCell ref="A74:I74"/>
    <mergeCell ref="A84:G84"/>
    <mergeCell ref="A92:G92"/>
    <mergeCell ref="A98:J98"/>
    <mergeCell ref="A119:G119"/>
    <mergeCell ref="A102:I102"/>
    <mergeCell ref="A82:I82"/>
    <mergeCell ref="A78:I78"/>
    <mergeCell ref="A68:G68"/>
    <mergeCell ref="A76:G76"/>
    <mergeCell ref="D52:F52"/>
    <mergeCell ref="A40:I40"/>
    <mergeCell ref="A44:I44"/>
    <mergeCell ref="A46:F46"/>
    <mergeCell ref="A48:I48"/>
    <mergeCell ref="I45:I46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4" manualBreakCount="4">
    <brk id="30" max="16383" man="1"/>
    <brk id="55" max="9" man="1"/>
    <brk id="85" max="9" man="1"/>
    <brk id="101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53" r:id="rId13"/>
    <oleObject progId="Equation.3" shapeId="1063" r:id="rId14"/>
    <oleObject progId="Equation.3" shapeId="1064" r:id="rId15"/>
    <oleObject progId="Equation.3" shapeId="1065" r:id="rId16"/>
    <oleObject progId="Equation.3" shapeId="1067" r:id="rId17"/>
    <oleObject progId="Equation.3" shapeId="1069" r:id="rId18"/>
    <oleObject progId="Equation.3" shapeId="1070" r:id="rId19"/>
    <oleObject progId="Equation.3" shapeId="1071" r:id="rId20"/>
    <oleObject progId="Equation.3" shapeId="1072" r:id="rId21"/>
    <oleObject progId="Equation.3" shapeId="1073" r:id="rId22"/>
    <oleObject progId="Equation.3" shapeId="1074" r:id="rId23"/>
    <oleObject progId="Equation.3" shapeId="1075" r:id="rId24"/>
    <oleObject progId="Equation.3" shapeId="1076" r:id="rId25"/>
    <oleObject progId="Equation.3" shapeId="1078" r:id="rId26"/>
    <oleObject progId="Equation.3" shapeId="1082" r:id="rId27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P44"/>
  <sheetViews>
    <sheetView view="pageBreakPreview" topLeftCell="A16" zoomScale="80" zoomScaleNormal="80" zoomScaleSheetLayoutView="80" workbookViewId="0">
      <selection activeCell="L39" sqref="L39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7.28515625" style="1" customWidth="1"/>
    <col min="5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23.28515625" style="1" customWidth="1"/>
    <col min="16" max="16" width="15.85546875" style="1" customWidth="1"/>
    <col min="17" max="16384" width="9.140625" style="1"/>
  </cols>
  <sheetData>
    <row r="1" spans="1:13">
      <c r="A1" s="208" t="s">
        <v>76</v>
      </c>
      <c r="B1" s="208"/>
      <c r="C1" s="208"/>
      <c r="D1" s="208"/>
      <c r="E1" s="208"/>
      <c r="F1" s="208"/>
      <c r="G1" s="208"/>
      <c r="H1" s="208"/>
      <c r="I1" s="208"/>
      <c r="J1" s="208"/>
    </row>
    <row r="3" spans="1:13" ht="21.75" customHeight="1">
      <c r="C3" s="37"/>
      <c r="D3" s="57"/>
      <c r="F3" s="56"/>
      <c r="G3" s="36"/>
    </row>
    <row r="4" spans="1:13" ht="16.5" thickBot="1"/>
    <row r="5" spans="1:13" ht="87" customHeight="1">
      <c r="B5" s="116" t="s">
        <v>95</v>
      </c>
      <c r="C5" s="116" t="s">
        <v>97</v>
      </c>
      <c r="D5" s="209" t="s">
        <v>98</v>
      </c>
      <c r="E5" s="210"/>
    </row>
    <row r="6" spans="1:13" ht="32.25" customHeight="1" thickBot="1">
      <c r="B6" s="117"/>
      <c r="C6" s="117"/>
      <c r="D6" s="204"/>
      <c r="E6" s="205"/>
    </row>
    <row r="7" spans="1:13" ht="16.5" thickBot="1">
      <c r="B7" s="113">
        <f>SUM('Норматив затрат'!G54)</f>
        <v>93.928122057877829</v>
      </c>
      <c r="C7" s="113">
        <f>SUM('Норматив затрат'!I127)</f>
        <v>27.388365702036445</v>
      </c>
      <c r="D7" s="206">
        <f>SUM(B7:C7)</f>
        <v>121.31648775991428</v>
      </c>
      <c r="E7" s="207"/>
    </row>
    <row r="10" spans="1:13" ht="15.75" customHeight="1">
      <c r="A10" s="167" t="s">
        <v>77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</row>
    <row r="11" spans="1:13" ht="15.75" customHeight="1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9"/>
    </row>
    <row r="12" spans="1:13" ht="15.75" customHeight="1">
      <c r="A12" s="211" t="s">
        <v>107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</row>
    <row r="13" spans="1:13" ht="16.5" thickBot="1"/>
    <row r="14" spans="1:13" ht="99" customHeight="1" thickBot="1">
      <c r="A14" s="195" t="s">
        <v>87</v>
      </c>
      <c r="B14" s="196" t="s">
        <v>78</v>
      </c>
      <c r="C14" s="196" t="s">
        <v>79</v>
      </c>
      <c r="D14" s="199" t="s">
        <v>80</v>
      </c>
      <c r="E14" s="200"/>
      <c r="F14" s="200"/>
      <c r="G14" s="201"/>
      <c r="H14" s="202" t="s">
        <v>91</v>
      </c>
      <c r="I14" s="196" t="s">
        <v>92</v>
      </c>
      <c r="J14" s="196" t="s">
        <v>81</v>
      </c>
      <c r="K14" s="196" t="s">
        <v>93</v>
      </c>
      <c r="L14" s="196" t="s">
        <v>86</v>
      </c>
      <c r="M14" s="195" t="s">
        <v>94</v>
      </c>
    </row>
    <row r="15" spans="1:13" ht="99" customHeight="1" thickBot="1">
      <c r="A15" s="195"/>
      <c r="B15" s="198"/>
      <c r="C15" s="198"/>
      <c r="D15" s="99" t="s">
        <v>82</v>
      </c>
      <c r="E15" s="100" t="s">
        <v>83</v>
      </c>
      <c r="F15" s="100" t="s">
        <v>84</v>
      </c>
      <c r="G15" s="101" t="s">
        <v>85</v>
      </c>
      <c r="H15" s="203"/>
      <c r="I15" s="198"/>
      <c r="J15" s="198"/>
      <c r="K15" s="197"/>
      <c r="L15" s="197"/>
      <c r="M15" s="195"/>
    </row>
    <row r="16" spans="1:13" ht="16.5" thickBot="1">
      <c r="A16" s="104">
        <v>1</v>
      </c>
      <c r="B16" s="102">
        <v>2</v>
      </c>
      <c r="C16" s="103">
        <v>3</v>
      </c>
      <c r="D16" s="65">
        <v>4</v>
      </c>
      <c r="E16" s="66">
        <v>5</v>
      </c>
      <c r="F16" s="66">
        <v>6</v>
      </c>
      <c r="G16" s="67">
        <v>7</v>
      </c>
      <c r="H16" s="103">
        <v>8</v>
      </c>
      <c r="I16" s="103">
        <v>9</v>
      </c>
      <c r="J16" s="103" t="s">
        <v>88</v>
      </c>
      <c r="K16" s="58" t="s">
        <v>90</v>
      </c>
      <c r="L16" s="59" t="s">
        <v>89</v>
      </c>
      <c r="M16" s="104">
        <v>13</v>
      </c>
    </row>
    <row r="17" spans="1:16" ht="32.25" thickBot="1">
      <c r="A17" s="93">
        <v>1</v>
      </c>
      <c r="B17" s="92" t="s">
        <v>115</v>
      </c>
      <c r="C17" s="146" t="s">
        <v>99</v>
      </c>
      <c r="D17" s="68">
        <f>D7</f>
        <v>121.31648775991428</v>
      </c>
      <c r="E17" s="69">
        <f>SUM('Норматив затрат'!D54)</f>
        <v>93.928122057877829</v>
      </c>
      <c r="F17" s="69">
        <f>SUM('Норматив затрат'!B127)</f>
        <v>1.592175777063237</v>
      </c>
      <c r="G17" s="70">
        <f>SUM('Норматив затрат'!C127)</f>
        <v>0</v>
      </c>
      <c r="H17" s="60">
        <f>'Норматив затрат'!B17</f>
        <v>16025.7</v>
      </c>
      <c r="I17" s="60">
        <f>SUM('Норматив затрат'!B18)</f>
        <v>21407</v>
      </c>
      <c r="J17" s="61">
        <f>H17/I17</f>
        <v>0.74861961040781055</v>
      </c>
      <c r="K17" s="62">
        <f>F17+G17</f>
        <v>1.592175777063237</v>
      </c>
      <c r="L17" s="63">
        <f>K17/(F17+G17)</f>
        <v>1</v>
      </c>
      <c r="M17" s="124">
        <f>(E17/D17)*J17+(1-(E17/D17)*L17)</f>
        <v>0.80537115479884602</v>
      </c>
    </row>
    <row r="20" spans="1:16">
      <c r="A20" s="150" t="s">
        <v>108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</row>
    <row r="21" spans="1:16" ht="16.5" thickBot="1"/>
    <row r="22" spans="1:16" ht="78.75">
      <c r="G22" s="84" t="s">
        <v>87</v>
      </c>
      <c r="H22" s="88" t="s">
        <v>78</v>
      </c>
      <c r="I22" s="88" t="s">
        <v>101</v>
      </c>
      <c r="J22" s="89" t="s">
        <v>100</v>
      </c>
    </row>
    <row r="23" spans="1:16" ht="16.5" thickBot="1">
      <c r="G23" s="91">
        <v>1</v>
      </c>
      <c r="H23" s="87">
        <v>2</v>
      </c>
      <c r="I23" s="87">
        <v>3</v>
      </c>
      <c r="J23" s="90">
        <v>4</v>
      </c>
    </row>
    <row r="24" spans="1:16" ht="48" thickBot="1">
      <c r="G24" s="93">
        <v>1</v>
      </c>
      <c r="H24" s="237" t="s">
        <v>115</v>
      </c>
      <c r="I24" s="234" t="s">
        <v>116</v>
      </c>
      <c r="J24" s="235">
        <v>1</v>
      </c>
    </row>
    <row r="27" spans="1:16">
      <c r="A27" s="167" t="s">
        <v>103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</row>
    <row r="28" spans="1:16" ht="16.5" thickBot="1"/>
    <row r="29" spans="1:16" ht="100.5" customHeight="1">
      <c r="A29" s="95" t="s">
        <v>87</v>
      </c>
      <c r="B29" s="88" t="s">
        <v>78</v>
      </c>
      <c r="C29" s="88" t="s">
        <v>101</v>
      </c>
      <c r="D29" s="190" t="s">
        <v>104</v>
      </c>
      <c r="E29" s="190"/>
      <c r="F29" s="190" t="s">
        <v>105</v>
      </c>
      <c r="G29" s="190"/>
      <c r="H29" s="39" t="s">
        <v>100</v>
      </c>
      <c r="I29" s="39" t="s">
        <v>94</v>
      </c>
      <c r="J29" s="40" t="s">
        <v>98</v>
      </c>
    </row>
    <row r="30" spans="1:16" ht="16.5" thickBot="1">
      <c r="A30" s="96">
        <v>1</v>
      </c>
      <c r="B30" s="94">
        <v>2</v>
      </c>
      <c r="C30" s="94">
        <v>3</v>
      </c>
      <c r="D30" s="194">
        <v>3</v>
      </c>
      <c r="E30" s="194"/>
      <c r="F30" s="191">
        <v>4</v>
      </c>
      <c r="G30" s="191"/>
      <c r="H30" s="97">
        <v>5</v>
      </c>
      <c r="I30" s="97">
        <v>6</v>
      </c>
      <c r="J30" s="98" t="s">
        <v>106</v>
      </c>
    </row>
    <row r="31" spans="1:16" ht="48" customHeight="1" thickBot="1">
      <c r="A31" s="142">
        <v>1</v>
      </c>
      <c r="B31" s="232" t="s">
        <v>115</v>
      </c>
      <c r="C31" s="236" t="s">
        <v>116</v>
      </c>
      <c r="D31" s="189" t="s">
        <v>99</v>
      </c>
      <c r="E31" s="189"/>
      <c r="F31" s="192">
        <f>SUM(D17)</f>
        <v>121.31648775991428</v>
      </c>
      <c r="G31" s="193"/>
      <c r="H31" s="143">
        <f>SUM(J24)</f>
        <v>1</v>
      </c>
      <c r="I31" s="143">
        <f>SUM(M17)</f>
        <v>0.80537115479884602</v>
      </c>
      <c r="J31" s="144">
        <f>F31*H31*I31</f>
        <v>97.704799843342229</v>
      </c>
      <c r="P31" s="36"/>
    </row>
    <row r="32" spans="1:16">
      <c r="O32" s="36"/>
    </row>
    <row r="34" spans="6:10">
      <c r="F34" s="174" t="s">
        <v>115</v>
      </c>
      <c r="G34" s="174"/>
      <c r="H34" s="174"/>
      <c r="I34" s="174"/>
      <c r="J34" s="217">
        <f>J31*'Норматив затрат'!B16</f>
        <v>9115857.8253838308</v>
      </c>
    </row>
    <row r="42" spans="6:10" ht="47.25" customHeight="1"/>
    <row r="44" spans="6:10" ht="29.25" customHeight="1"/>
  </sheetData>
  <mergeCells count="25">
    <mergeCell ref="F34:I34"/>
    <mergeCell ref="D6:E6"/>
    <mergeCell ref="D7:E7"/>
    <mergeCell ref="A1:J1"/>
    <mergeCell ref="D5:E5"/>
    <mergeCell ref="A12:M12"/>
    <mergeCell ref="A10:M10"/>
    <mergeCell ref="A20:M20"/>
    <mergeCell ref="A27:M27"/>
    <mergeCell ref="D29:E29"/>
    <mergeCell ref="A14:A15"/>
    <mergeCell ref="M14:M15"/>
    <mergeCell ref="K14:K15"/>
    <mergeCell ref="L14:L15"/>
    <mergeCell ref="B14:B15"/>
    <mergeCell ref="C14:C15"/>
    <mergeCell ref="D14:G14"/>
    <mergeCell ref="H14:H15"/>
    <mergeCell ref="I14:I15"/>
    <mergeCell ref="J14:J15"/>
    <mergeCell ref="D31:E31"/>
    <mergeCell ref="F29:G29"/>
    <mergeCell ref="F30:G30"/>
    <mergeCell ref="F31:G31"/>
    <mergeCell ref="D30:E30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L127"/>
  <sheetViews>
    <sheetView view="pageBreakPreview" topLeftCell="A94" zoomScale="80" zoomScaleSheetLayoutView="80" workbookViewId="0">
      <selection activeCell="A98" sqref="A98:J9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1.42578125" style="1" customWidth="1"/>
    <col min="10" max="10" width="17.5703125" style="1" customWidth="1"/>
    <col min="11" max="11" width="9.140625" style="1"/>
    <col min="12" max="12" width="12.85546875" style="1" customWidth="1"/>
    <col min="13" max="13" width="9.140625" style="1"/>
    <col min="14" max="14" width="13" style="1" bestFit="1" customWidth="1"/>
    <col min="15" max="16384" width="9.140625" style="1"/>
  </cols>
  <sheetData>
    <row r="1" spans="1:12">
      <c r="I1" s="1" t="s">
        <v>122</v>
      </c>
    </row>
    <row r="2" spans="1:12" ht="64.5" customHeight="1">
      <c r="I2" s="1" t="s">
        <v>123</v>
      </c>
    </row>
    <row r="4" spans="1:12">
      <c r="I4" s="140"/>
      <c r="J4" s="1" t="s">
        <v>124</v>
      </c>
    </row>
    <row r="6" spans="1:12">
      <c r="I6" s="1" t="s">
        <v>126</v>
      </c>
    </row>
    <row r="8" spans="1:12">
      <c r="A8" s="174" t="s">
        <v>134</v>
      </c>
      <c r="B8" s="174"/>
      <c r="C8" s="174"/>
      <c r="D8" s="174"/>
      <c r="E8" s="174"/>
      <c r="F8" s="174"/>
      <c r="G8" s="174"/>
      <c r="H8" s="174"/>
      <c r="I8" s="174"/>
      <c r="J8" s="2"/>
      <c r="K8" s="2"/>
      <c r="L8" s="2"/>
    </row>
    <row r="9" spans="1:12">
      <c r="A9" s="173" t="s">
        <v>119</v>
      </c>
      <c r="B9" s="173"/>
      <c r="C9" s="173"/>
      <c r="D9" s="173"/>
      <c r="E9" s="173"/>
      <c r="F9" s="173"/>
      <c r="G9" s="173"/>
      <c r="H9" s="173"/>
      <c r="I9" s="173"/>
      <c r="J9" s="4"/>
      <c r="K9" s="4"/>
      <c r="L9" s="4"/>
    </row>
    <row r="10" spans="1:12">
      <c r="A10" s="172" t="s">
        <v>0</v>
      </c>
      <c r="B10" s="172"/>
      <c r="C10" s="172"/>
      <c r="D10" s="172"/>
      <c r="E10" s="172"/>
      <c r="F10" s="172"/>
      <c r="G10" s="172"/>
      <c r="H10" s="172"/>
      <c r="I10" s="172"/>
      <c r="J10" s="3"/>
      <c r="K10" s="3"/>
      <c r="L10" s="3"/>
    </row>
    <row r="12" spans="1:12">
      <c r="A12" s="167" t="s">
        <v>15</v>
      </c>
      <c r="B12" s="167"/>
      <c r="C12" s="167"/>
      <c r="D12" s="167"/>
      <c r="E12" s="167"/>
      <c r="F12" s="167"/>
      <c r="G12" s="167"/>
      <c r="H12" s="167"/>
      <c r="I12" s="167"/>
    </row>
    <row r="14" spans="1:12">
      <c r="A14" s="150" t="s">
        <v>16</v>
      </c>
      <c r="B14" s="150"/>
      <c r="C14" s="150"/>
      <c r="D14" s="150"/>
      <c r="E14" s="150"/>
      <c r="F14" s="150"/>
      <c r="G14" s="150"/>
      <c r="H14" s="150"/>
      <c r="I14" s="150"/>
    </row>
    <row r="16" spans="1:12">
      <c r="B16" s="44">
        <v>54</v>
      </c>
      <c r="C16" s="175" t="s">
        <v>146</v>
      </c>
      <c r="D16" s="175"/>
      <c r="E16" s="175"/>
      <c r="F16" s="175"/>
      <c r="G16" s="175"/>
      <c r="H16" s="175"/>
      <c r="I16" s="175"/>
    </row>
    <row r="17" spans="1:12" ht="32.25" customHeight="1">
      <c r="B17" s="45">
        <v>16025.7</v>
      </c>
      <c r="C17" s="175" t="s">
        <v>131</v>
      </c>
      <c r="D17" s="175"/>
      <c r="E17" s="175"/>
      <c r="F17" s="175"/>
      <c r="G17" s="175"/>
      <c r="H17" s="175"/>
      <c r="I17" s="175"/>
    </row>
    <row r="18" spans="1:12" ht="32.25" customHeight="1">
      <c r="B18" s="45">
        <v>21407</v>
      </c>
      <c r="C18" s="218" t="s">
        <v>102</v>
      </c>
      <c r="D18" s="218"/>
      <c r="E18" s="218"/>
      <c r="F18" s="218"/>
      <c r="G18" s="218"/>
      <c r="H18" s="218"/>
      <c r="I18" s="218"/>
    </row>
    <row r="19" spans="1:12" ht="32.25" customHeight="1">
      <c r="B19" s="216">
        <f>C28</f>
        <v>59190</v>
      </c>
      <c r="C19" s="175" t="s">
        <v>132</v>
      </c>
      <c r="D19" s="175"/>
      <c r="E19" s="175"/>
      <c r="F19" s="175"/>
      <c r="G19" s="175"/>
      <c r="H19" s="175"/>
      <c r="I19" s="175"/>
      <c r="L19" s="44">
        <v>90000</v>
      </c>
    </row>
    <row r="20" spans="1:12" ht="31.5" customHeight="1">
      <c r="B20" s="118">
        <f>E30</f>
        <v>1096.1111111111111</v>
      </c>
      <c r="C20" s="175" t="s">
        <v>109</v>
      </c>
      <c r="D20" s="175"/>
      <c r="E20" s="175"/>
      <c r="F20" s="175"/>
      <c r="G20" s="175"/>
      <c r="H20" s="175"/>
      <c r="I20" s="175"/>
    </row>
    <row r="21" spans="1:12">
      <c r="B21" s="9"/>
      <c r="C21" s="128"/>
      <c r="D21" s="128"/>
      <c r="E21" s="128"/>
      <c r="F21" s="128"/>
      <c r="G21" s="128"/>
      <c r="H21" s="128"/>
      <c r="I21" s="128"/>
    </row>
    <row r="22" spans="1:12">
      <c r="A22" s="167" t="s">
        <v>32</v>
      </c>
      <c r="B22" s="167"/>
      <c r="C22" s="167"/>
      <c r="D22" s="167"/>
      <c r="E22" s="167"/>
      <c r="F22" s="167"/>
      <c r="G22" s="167"/>
      <c r="H22" s="167"/>
      <c r="I22" s="167"/>
    </row>
    <row r="23" spans="1:12">
      <c r="A23" s="176" t="s">
        <v>18</v>
      </c>
      <c r="B23" s="176"/>
      <c r="C23" s="176"/>
      <c r="D23" s="176"/>
      <c r="E23" s="176"/>
      <c r="F23" s="176"/>
      <c r="G23" s="176"/>
      <c r="H23" s="176"/>
      <c r="I23" s="176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26" t="s">
        <v>2</v>
      </c>
      <c r="C25" s="126" t="s">
        <v>3</v>
      </c>
      <c r="D25" s="126" t="s">
        <v>4</v>
      </c>
      <c r="E25" s="177" t="s">
        <v>5</v>
      </c>
      <c r="F25" s="177"/>
      <c r="G25" s="126" t="s">
        <v>6</v>
      </c>
      <c r="H25" s="126" t="s">
        <v>7</v>
      </c>
      <c r="I25" s="15" t="s">
        <v>8</v>
      </c>
    </row>
    <row r="26" spans="1:12" ht="16.5" thickBot="1">
      <c r="A26" s="16">
        <v>1</v>
      </c>
      <c r="B26" s="127">
        <v>2</v>
      </c>
      <c r="C26" s="127">
        <v>3</v>
      </c>
      <c r="D26" s="127">
        <v>4</v>
      </c>
      <c r="E26" s="178" t="s">
        <v>20</v>
      </c>
      <c r="F26" s="178"/>
      <c r="G26" s="127">
        <v>6</v>
      </c>
      <c r="H26" s="127" t="s">
        <v>9</v>
      </c>
      <c r="I26" s="18">
        <v>8</v>
      </c>
    </row>
    <row r="27" spans="1:12" ht="16.5" thickBot="1">
      <c r="A27" s="179" t="s">
        <v>22</v>
      </c>
      <c r="B27" s="180"/>
      <c r="C27" s="180"/>
      <c r="D27" s="180"/>
      <c r="E27" s="180"/>
      <c r="F27" s="180"/>
      <c r="G27" s="180"/>
      <c r="H27" s="180"/>
      <c r="I27" s="181"/>
    </row>
    <row r="28" spans="1:12" ht="68.25" customHeight="1" thickBot="1">
      <c r="A28" s="28">
        <v>1</v>
      </c>
      <c r="B28" s="29" t="s">
        <v>119</v>
      </c>
      <c r="C28" s="119">
        <v>59190</v>
      </c>
      <c r="D28" s="32">
        <f>B16</f>
        <v>54</v>
      </c>
      <c r="E28" s="165">
        <f>C28/D28</f>
        <v>1096.1111111111111</v>
      </c>
      <c r="F28" s="166"/>
      <c r="G28" s="21">
        <f>B17*12*1.302/1973</f>
        <v>126.90599939178917</v>
      </c>
      <c r="H28" s="21">
        <f>E28*G28</f>
        <v>139103.076</v>
      </c>
      <c r="I28" s="187" t="s">
        <v>133</v>
      </c>
    </row>
    <row r="29" spans="1:12" ht="31.5" customHeight="1" thickBot="1">
      <c r="A29" s="154" t="s">
        <v>24</v>
      </c>
      <c r="B29" s="155"/>
      <c r="C29" s="155"/>
      <c r="D29" s="155"/>
      <c r="E29" s="155"/>
      <c r="F29" s="155"/>
      <c r="G29" s="35"/>
      <c r="H29" s="24">
        <f>SUM(H28:H28)</f>
        <v>139103.076</v>
      </c>
      <c r="I29" s="188"/>
    </row>
    <row r="30" spans="1:12" ht="84.75" customHeight="1" thickBot="1">
      <c r="A30" s="182" t="s">
        <v>21</v>
      </c>
      <c r="B30" s="183"/>
      <c r="C30" s="183"/>
      <c r="D30" s="184"/>
      <c r="E30" s="185">
        <f>SUM(E28:F28)</f>
        <v>1096.1111111111111</v>
      </c>
      <c r="F30" s="186"/>
      <c r="G30" s="186"/>
      <c r="H30" s="186"/>
      <c r="I30" s="158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 ht="32.25" customHeight="1">
      <c r="A32" s="176" t="s">
        <v>19</v>
      </c>
      <c r="B32" s="176"/>
      <c r="C32" s="176"/>
      <c r="D32" s="176"/>
      <c r="E32" s="176"/>
      <c r="F32" s="176"/>
      <c r="G32" s="176"/>
      <c r="H32" s="176"/>
      <c r="I32" s="176"/>
    </row>
    <row r="33" spans="1:9" ht="16.5" thickBot="1"/>
    <row r="34" spans="1:9" ht="79.5" thickBot="1">
      <c r="A34" s="12" t="s">
        <v>1</v>
      </c>
      <c r="B34" s="126" t="s">
        <v>28</v>
      </c>
      <c r="C34" s="126" t="s">
        <v>10</v>
      </c>
      <c r="D34" s="126" t="s">
        <v>4</v>
      </c>
      <c r="E34" s="126" t="s">
        <v>11</v>
      </c>
      <c r="F34" s="126" t="s">
        <v>12</v>
      </c>
      <c r="G34" s="126" t="s">
        <v>13</v>
      </c>
      <c r="H34" s="126" t="s">
        <v>7</v>
      </c>
      <c r="I34" s="15" t="s">
        <v>8</v>
      </c>
    </row>
    <row r="35" spans="1:9" ht="16.5" thickBot="1">
      <c r="A35" s="25">
        <v>1</v>
      </c>
      <c r="B35" s="26">
        <v>2</v>
      </c>
      <c r="C35" s="26">
        <v>3</v>
      </c>
      <c r="D35" s="26">
        <v>4</v>
      </c>
      <c r="E35" s="26" t="s">
        <v>20</v>
      </c>
      <c r="F35" s="26">
        <v>6</v>
      </c>
      <c r="G35" s="26">
        <v>7</v>
      </c>
      <c r="H35" s="26" t="s">
        <v>14</v>
      </c>
      <c r="I35" s="27">
        <v>9</v>
      </c>
    </row>
    <row r="36" spans="1:9">
      <c r="A36" s="151" t="s">
        <v>23</v>
      </c>
      <c r="B36" s="152"/>
      <c r="C36" s="152"/>
      <c r="D36" s="152"/>
      <c r="E36" s="152"/>
      <c r="F36" s="152"/>
      <c r="G36" s="152"/>
      <c r="H36" s="152"/>
      <c r="I36" s="153"/>
    </row>
    <row r="37" spans="1:9" ht="56.25" customHeight="1" thickBot="1">
      <c r="A37" s="30" t="s">
        <v>116</v>
      </c>
      <c r="B37" s="31" t="s">
        <v>116</v>
      </c>
      <c r="C37" s="120">
        <v>0</v>
      </c>
      <c r="D37" s="33">
        <f>B16</f>
        <v>54</v>
      </c>
      <c r="E37" s="34">
        <f>C37/D37</f>
        <v>0</v>
      </c>
      <c r="F37" s="120">
        <v>0</v>
      </c>
      <c r="G37" s="121">
        <v>0</v>
      </c>
      <c r="H37" s="22">
        <v>0</v>
      </c>
      <c r="I37" s="188" t="s">
        <v>25</v>
      </c>
    </row>
    <row r="38" spans="1:9" ht="32.25" customHeight="1" thickBot="1">
      <c r="A38" s="154" t="s">
        <v>29</v>
      </c>
      <c r="B38" s="155"/>
      <c r="C38" s="155"/>
      <c r="D38" s="155"/>
      <c r="E38" s="155"/>
      <c r="F38" s="156"/>
      <c r="G38" s="23"/>
      <c r="H38" s="24">
        <f>SUM(H37:H37)</f>
        <v>0</v>
      </c>
      <c r="I38" s="158"/>
    </row>
    <row r="40" spans="1:9">
      <c r="A40" s="150" t="s">
        <v>26</v>
      </c>
      <c r="B40" s="150"/>
      <c r="C40" s="150"/>
      <c r="D40" s="150"/>
      <c r="E40" s="150"/>
      <c r="F40" s="150"/>
      <c r="G40" s="150"/>
      <c r="H40" s="150"/>
      <c r="I40" s="150"/>
    </row>
    <row r="41" spans="1:9" ht="16.5" thickBot="1"/>
    <row r="42" spans="1:9" ht="79.5" thickBot="1">
      <c r="A42" s="12" t="s">
        <v>1</v>
      </c>
      <c r="B42" s="126" t="s">
        <v>28</v>
      </c>
      <c r="C42" s="126" t="s">
        <v>10</v>
      </c>
      <c r="D42" s="126" t="s">
        <v>4</v>
      </c>
      <c r="E42" s="126" t="s">
        <v>11</v>
      </c>
      <c r="F42" s="126" t="s">
        <v>12</v>
      </c>
      <c r="G42" s="126" t="s">
        <v>13</v>
      </c>
      <c r="H42" s="126" t="s">
        <v>7</v>
      </c>
      <c r="I42" s="15" t="s">
        <v>8</v>
      </c>
    </row>
    <row r="43" spans="1:9" ht="16.5" thickBot="1">
      <c r="A43" s="25">
        <v>1</v>
      </c>
      <c r="B43" s="26">
        <v>2</v>
      </c>
      <c r="C43" s="26">
        <v>3</v>
      </c>
      <c r="D43" s="26">
        <v>4</v>
      </c>
      <c r="E43" s="26" t="s">
        <v>20</v>
      </c>
      <c r="F43" s="26">
        <v>6</v>
      </c>
      <c r="G43" s="26">
        <v>7</v>
      </c>
      <c r="H43" s="26" t="s">
        <v>14</v>
      </c>
      <c r="I43" s="27">
        <v>9</v>
      </c>
    </row>
    <row r="44" spans="1:9">
      <c r="A44" s="151" t="s">
        <v>27</v>
      </c>
      <c r="B44" s="152"/>
      <c r="C44" s="152"/>
      <c r="D44" s="152"/>
      <c r="E44" s="152"/>
      <c r="F44" s="152"/>
      <c r="G44" s="152"/>
      <c r="H44" s="152"/>
      <c r="I44" s="153"/>
    </row>
    <row r="45" spans="1:9" ht="56.25" customHeight="1" thickBot="1">
      <c r="A45" s="30" t="s">
        <v>116</v>
      </c>
      <c r="B45" s="31" t="s">
        <v>116</v>
      </c>
      <c r="C45" s="120">
        <v>0</v>
      </c>
      <c r="D45" s="33">
        <f>SUM(B16)</f>
        <v>54</v>
      </c>
      <c r="E45" s="34">
        <f>C45/D45</f>
        <v>0</v>
      </c>
      <c r="F45" s="120">
        <v>0</v>
      </c>
      <c r="G45" s="121">
        <v>0</v>
      </c>
      <c r="H45" s="22">
        <v>0</v>
      </c>
      <c r="I45" s="157" t="s">
        <v>25</v>
      </c>
    </row>
    <row r="46" spans="1:9" ht="32.25" customHeight="1" thickBot="1">
      <c r="A46" s="154" t="s">
        <v>30</v>
      </c>
      <c r="B46" s="155"/>
      <c r="C46" s="155"/>
      <c r="D46" s="155"/>
      <c r="E46" s="155"/>
      <c r="F46" s="156"/>
      <c r="G46" s="23"/>
      <c r="H46" s="24">
        <f>SUM(H45:H45)</f>
        <v>0</v>
      </c>
      <c r="I46" s="158"/>
    </row>
    <row r="48" spans="1:9">
      <c r="A48" s="150" t="s">
        <v>31</v>
      </c>
      <c r="B48" s="150"/>
      <c r="C48" s="150"/>
      <c r="D48" s="150"/>
      <c r="E48" s="150"/>
      <c r="F48" s="150"/>
      <c r="G48" s="150"/>
      <c r="H48" s="150"/>
      <c r="I48" s="150"/>
    </row>
    <row r="50" spans="1:12">
      <c r="B50"/>
      <c r="C50" s="37"/>
      <c r="D50" s="36"/>
      <c r="E50" s="36"/>
      <c r="F50" s="36"/>
      <c r="H50" s="36"/>
      <c r="I50" s="128"/>
    </row>
    <row r="51" spans="1:12" ht="16.5" thickBot="1">
      <c r="B51"/>
      <c r="C51" s="37"/>
      <c r="D51" s="36"/>
      <c r="E51" s="36"/>
      <c r="F51" s="36"/>
      <c r="H51" s="36"/>
      <c r="I51" s="128"/>
    </row>
    <row r="52" spans="1:12" ht="35.25" customHeight="1">
      <c r="A52" s="79"/>
      <c r="B52" s="80"/>
      <c r="D52" s="147" t="s">
        <v>95</v>
      </c>
      <c r="E52" s="148"/>
      <c r="F52" s="149"/>
      <c r="G52" s="83" t="s">
        <v>96</v>
      </c>
      <c r="H52" s="36"/>
      <c r="I52" s="128"/>
    </row>
    <row r="53" spans="1:12" ht="35.25" customHeight="1">
      <c r="A53" s="79"/>
      <c r="B53" s="80"/>
      <c r="D53" s="78"/>
      <c r="E53" s="74"/>
      <c r="F53" s="75"/>
      <c r="G53" s="82"/>
      <c r="H53" s="36"/>
      <c r="I53" s="128"/>
    </row>
    <row r="54" spans="1:12" ht="16.5" thickBot="1">
      <c r="A54" s="76"/>
      <c r="B54" s="77"/>
      <c r="D54" s="105">
        <f>SUM(H29)</f>
        <v>139103.076</v>
      </c>
      <c r="E54" s="106">
        <f>SUM(H38)</f>
        <v>0</v>
      </c>
      <c r="F54" s="107">
        <f>SUM(H46)</f>
        <v>0</v>
      </c>
      <c r="G54" s="107">
        <f>SUM(D54:F54)</f>
        <v>139103.076</v>
      </c>
      <c r="H54" s="36"/>
      <c r="I54" s="128"/>
    </row>
    <row r="55" spans="1:12">
      <c r="B55"/>
      <c r="C55" s="37"/>
      <c r="D55" s="36"/>
      <c r="E55" s="36"/>
      <c r="F55" s="36"/>
      <c r="H55" s="36"/>
      <c r="I55" s="128"/>
    </row>
    <row r="56" spans="1:12" ht="31.5" customHeight="1">
      <c r="A56" s="167" t="s">
        <v>33</v>
      </c>
      <c r="B56" s="167"/>
      <c r="C56" s="167"/>
      <c r="D56" s="167"/>
      <c r="E56" s="167"/>
      <c r="F56" s="167"/>
      <c r="G56" s="167"/>
      <c r="H56" s="167"/>
      <c r="I56" s="167"/>
    </row>
    <row r="58" spans="1:12">
      <c r="A58" s="168" t="s">
        <v>34</v>
      </c>
      <c r="B58" s="168"/>
      <c r="C58" s="168"/>
      <c r="D58" s="168"/>
      <c r="E58" s="168"/>
      <c r="F58" s="168"/>
      <c r="G58" s="168"/>
      <c r="H58" s="168"/>
      <c r="I58" s="168"/>
    </row>
    <row r="59" spans="1:12" ht="16.5" thickBot="1"/>
    <row r="60" spans="1:12" ht="16.5" hidden="1" thickBot="1"/>
    <row r="61" spans="1:12" ht="132" customHeight="1">
      <c r="A61" s="38" t="s">
        <v>1</v>
      </c>
      <c r="B61" s="133" t="s">
        <v>35</v>
      </c>
      <c r="C61" s="133" t="s">
        <v>36</v>
      </c>
      <c r="D61" s="133" t="s">
        <v>37</v>
      </c>
      <c r="E61" s="133" t="s">
        <v>38</v>
      </c>
      <c r="F61" s="133" t="s">
        <v>39</v>
      </c>
      <c r="G61" s="133" t="s">
        <v>40</v>
      </c>
      <c r="H61" s="133" t="s">
        <v>41</v>
      </c>
      <c r="I61" s="40" t="s">
        <v>42</v>
      </c>
    </row>
    <row r="62" spans="1:12" ht="16.5" thickBot="1">
      <c r="A62" s="41">
        <v>1</v>
      </c>
      <c r="B62" s="42">
        <v>1</v>
      </c>
      <c r="C62" s="42">
        <v>2</v>
      </c>
      <c r="D62" s="42">
        <v>3</v>
      </c>
      <c r="E62" s="42">
        <v>4</v>
      </c>
      <c r="F62" s="42">
        <v>5</v>
      </c>
      <c r="G62" s="42" t="s">
        <v>43</v>
      </c>
      <c r="H62" s="42">
        <v>7</v>
      </c>
      <c r="I62" s="43" t="s">
        <v>44</v>
      </c>
    </row>
    <row r="63" spans="1:12">
      <c r="A63" s="169" t="s">
        <v>45</v>
      </c>
      <c r="B63" s="170"/>
      <c r="C63" s="170"/>
      <c r="D63" s="170"/>
      <c r="E63" s="170"/>
      <c r="F63" s="170"/>
      <c r="G63" s="170"/>
      <c r="H63" s="170"/>
      <c r="I63" s="171"/>
    </row>
    <row r="64" spans="1:12">
      <c r="A64" s="6">
        <v>1</v>
      </c>
      <c r="B64" s="46" t="s">
        <v>50</v>
      </c>
      <c r="C64" s="7" t="s">
        <v>48</v>
      </c>
      <c r="D64" s="120">
        <v>10663.677130044844</v>
      </c>
      <c r="E64" s="20">
        <f>SUM(B19)</f>
        <v>59190</v>
      </c>
      <c r="F64" s="22">
        <f>SUM(B20)</f>
        <v>1096.1111111111111</v>
      </c>
      <c r="G64" s="7">
        <f>D64*F64/E64</f>
        <v>197.47550240823784</v>
      </c>
      <c r="H64" s="121">
        <v>6.69</v>
      </c>
      <c r="I64" s="108">
        <f>G64*H64</f>
        <v>1321.1111111111113</v>
      </c>
      <c r="L64" s="36">
        <f>D64*H64</f>
        <v>71340.000000000015</v>
      </c>
    </row>
    <row r="65" spans="1:12">
      <c r="A65" s="6">
        <v>2</v>
      </c>
      <c r="B65" s="46" t="s">
        <v>51</v>
      </c>
      <c r="C65" s="7" t="s">
        <v>117</v>
      </c>
      <c r="D65" s="120">
        <v>43.399101041199117</v>
      </c>
      <c r="E65" s="20">
        <f>SUM(B19)</f>
        <v>59190</v>
      </c>
      <c r="F65" s="22">
        <f>SUM(B20)</f>
        <v>1096.1111111111111</v>
      </c>
      <c r="G65" s="7">
        <f>D65*F65/E65</f>
        <v>0.80368705631850224</v>
      </c>
      <c r="H65" s="121">
        <v>1581.83</v>
      </c>
      <c r="I65" s="108">
        <f>G65*H65</f>
        <v>1271.2962962962963</v>
      </c>
      <c r="L65" s="36">
        <f t="shared" ref="L65:L67" si="0">D65*H65</f>
        <v>68650</v>
      </c>
    </row>
    <row r="66" spans="1:12">
      <c r="A66" s="6">
        <v>3</v>
      </c>
      <c r="B66" s="46" t="s">
        <v>46</v>
      </c>
      <c r="C66" s="7" t="s">
        <v>49</v>
      </c>
      <c r="D66" s="120">
        <v>166</v>
      </c>
      <c r="E66" s="20">
        <f>SUM(B19)</f>
        <v>59190</v>
      </c>
      <c r="F66" s="22">
        <f>SUM(B20)</f>
        <v>1096.1111111111111</v>
      </c>
      <c r="G66" s="7">
        <f>D66*F66/E66</f>
        <v>3.074074074074074</v>
      </c>
      <c r="H66" s="121">
        <v>23.71</v>
      </c>
      <c r="I66" s="108">
        <f>G66*H66</f>
        <v>72.886296296296294</v>
      </c>
      <c r="L66" s="36">
        <f t="shared" si="0"/>
        <v>3935.86</v>
      </c>
    </row>
    <row r="67" spans="1:12" ht="16.5" thickBot="1">
      <c r="A67" s="6">
        <v>4</v>
      </c>
      <c r="B67" s="46" t="s">
        <v>47</v>
      </c>
      <c r="C67" s="7" t="s">
        <v>49</v>
      </c>
      <c r="D67" s="120">
        <v>166</v>
      </c>
      <c r="E67" s="20">
        <f>SUM(B19)</f>
        <v>59190</v>
      </c>
      <c r="F67" s="22">
        <f>SUM(B20)</f>
        <v>1096.1111111111111</v>
      </c>
      <c r="G67" s="7">
        <f>D67*F67/E67</f>
        <v>3.074074074074074</v>
      </c>
      <c r="H67" s="121">
        <v>15.29</v>
      </c>
      <c r="I67" s="108">
        <f>G67*H67</f>
        <v>47.002592592592585</v>
      </c>
      <c r="L67" s="36">
        <f t="shared" si="0"/>
        <v>2538.14</v>
      </c>
    </row>
    <row r="68" spans="1:12" ht="31.5" customHeight="1" thickBot="1">
      <c r="A68" s="154" t="s">
        <v>59</v>
      </c>
      <c r="B68" s="155"/>
      <c r="C68" s="155"/>
      <c r="D68" s="155"/>
      <c r="E68" s="155"/>
      <c r="F68" s="155"/>
      <c r="G68" s="156"/>
      <c r="H68" s="24"/>
      <c r="I68" s="109">
        <f>SUM(I64:I67)</f>
        <v>2712.2962962962965</v>
      </c>
      <c r="L68" s="217">
        <f>SUM(L64:L67)</f>
        <v>146464</v>
      </c>
    </row>
    <row r="70" spans="1:12">
      <c r="A70" s="150" t="s">
        <v>52</v>
      </c>
      <c r="B70" s="150"/>
      <c r="C70" s="150"/>
      <c r="D70" s="150"/>
      <c r="E70" s="150"/>
      <c r="F70" s="150"/>
      <c r="G70" s="150"/>
      <c r="H70" s="150"/>
      <c r="I70" s="150"/>
    </row>
    <row r="71" spans="1:12" ht="16.5" thickBot="1"/>
    <row r="72" spans="1:12" ht="94.5">
      <c r="A72" s="38" t="s">
        <v>1</v>
      </c>
      <c r="B72" s="133" t="s">
        <v>35</v>
      </c>
      <c r="C72" s="133" t="s">
        <v>36</v>
      </c>
      <c r="D72" s="133" t="s">
        <v>37</v>
      </c>
      <c r="E72" s="133" t="s">
        <v>38</v>
      </c>
      <c r="F72" s="133" t="s">
        <v>39</v>
      </c>
      <c r="G72" s="133" t="s">
        <v>40</v>
      </c>
      <c r="H72" s="133" t="s">
        <v>41</v>
      </c>
      <c r="I72" s="40" t="s">
        <v>42</v>
      </c>
    </row>
    <row r="73" spans="1:12" ht="16.5" thickBot="1">
      <c r="A73" s="41">
        <v>1</v>
      </c>
      <c r="B73" s="42">
        <v>1</v>
      </c>
      <c r="C73" s="42">
        <v>2</v>
      </c>
      <c r="D73" s="42">
        <v>3</v>
      </c>
      <c r="E73" s="42">
        <v>4</v>
      </c>
      <c r="F73" s="42">
        <v>5</v>
      </c>
      <c r="G73" s="42" t="s">
        <v>43</v>
      </c>
      <c r="H73" s="42">
        <v>7</v>
      </c>
      <c r="I73" s="43" t="s">
        <v>44</v>
      </c>
    </row>
    <row r="74" spans="1:12">
      <c r="A74" s="159" t="s">
        <v>53</v>
      </c>
      <c r="B74" s="160"/>
      <c r="C74" s="160"/>
      <c r="D74" s="160"/>
      <c r="E74" s="160"/>
      <c r="F74" s="160"/>
      <c r="G74" s="160"/>
      <c r="H74" s="160"/>
      <c r="I74" s="161"/>
    </row>
    <row r="75" spans="1:12" ht="16.5" thickBot="1">
      <c r="A75" s="6" t="s">
        <v>116</v>
      </c>
      <c r="B75" s="138" t="s">
        <v>116</v>
      </c>
      <c r="C75" s="31">
        <v>0</v>
      </c>
      <c r="D75" s="120">
        <v>0</v>
      </c>
      <c r="E75" s="20">
        <f>SUM(B19)</f>
        <v>59190</v>
      </c>
      <c r="F75" s="22">
        <f>SUM(B20)</f>
        <v>1096.1111111111111</v>
      </c>
      <c r="G75" s="7">
        <f>D75*F75/E75</f>
        <v>0</v>
      </c>
      <c r="H75" s="121">
        <v>0</v>
      </c>
      <c r="I75" s="108">
        <f>G75*H75</f>
        <v>0</v>
      </c>
    </row>
    <row r="76" spans="1:12" ht="32.25" customHeight="1" thickBot="1">
      <c r="A76" s="154" t="s">
        <v>60</v>
      </c>
      <c r="B76" s="155"/>
      <c r="C76" s="155"/>
      <c r="D76" s="155"/>
      <c r="E76" s="155"/>
      <c r="F76" s="155"/>
      <c r="G76" s="156"/>
      <c r="H76" s="24"/>
      <c r="I76" s="109">
        <f>SUM(I75:I75)</f>
        <v>0</v>
      </c>
    </row>
    <row r="78" spans="1:12">
      <c r="A78" s="150" t="s">
        <v>54</v>
      </c>
      <c r="B78" s="150"/>
      <c r="C78" s="150"/>
      <c r="D78" s="150"/>
      <c r="E78" s="150"/>
      <c r="F78" s="150"/>
      <c r="G78" s="150"/>
      <c r="H78" s="150"/>
      <c r="I78" s="150"/>
    </row>
    <row r="79" spans="1:12" ht="16.5" thickBot="1"/>
    <row r="80" spans="1:12" ht="94.5">
      <c r="A80" s="38" t="s">
        <v>1</v>
      </c>
      <c r="B80" s="133" t="s">
        <v>35</v>
      </c>
      <c r="C80" s="133" t="s">
        <v>36</v>
      </c>
      <c r="D80" s="133" t="s">
        <v>37</v>
      </c>
      <c r="E80" s="133" t="s">
        <v>38</v>
      </c>
      <c r="F80" s="133" t="s">
        <v>39</v>
      </c>
      <c r="G80" s="133" t="s">
        <v>40</v>
      </c>
      <c r="H80" s="133" t="s">
        <v>41</v>
      </c>
      <c r="I80" s="40" t="s">
        <v>42</v>
      </c>
    </row>
    <row r="81" spans="1:10" ht="16.5" thickBot="1">
      <c r="A81" s="41">
        <v>1</v>
      </c>
      <c r="B81" s="42">
        <v>1</v>
      </c>
      <c r="C81" s="42">
        <v>2</v>
      </c>
      <c r="D81" s="42">
        <v>3</v>
      </c>
      <c r="E81" s="42">
        <v>4</v>
      </c>
      <c r="F81" s="42">
        <v>5</v>
      </c>
      <c r="G81" s="42" t="s">
        <v>43</v>
      </c>
      <c r="H81" s="42">
        <v>7</v>
      </c>
      <c r="I81" s="43" t="s">
        <v>44</v>
      </c>
    </row>
    <row r="82" spans="1:10">
      <c r="A82" s="159" t="s">
        <v>55</v>
      </c>
      <c r="B82" s="160"/>
      <c r="C82" s="160"/>
      <c r="D82" s="160"/>
      <c r="E82" s="160"/>
      <c r="F82" s="160"/>
      <c r="G82" s="160"/>
      <c r="H82" s="160"/>
      <c r="I82" s="161"/>
    </row>
    <row r="83" spans="1:10" ht="32.25" thickBot="1">
      <c r="A83" s="6">
        <v>1</v>
      </c>
      <c r="B83" s="47" t="s">
        <v>56</v>
      </c>
      <c r="C83" s="31" t="s">
        <v>125</v>
      </c>
      <c r="D83" s="31">
        <v>1</v>
      </c>
      <c r="E83" s="20">
        <f>SUM(B19)</f>
        <v>59190</v>
      </c>
      <c r="F83" s="22">
        <f>SUM(B20)</f>
        <v>1096.1111111111111</v>
      </c>
      <c r="G83" s="7">
        <f>D83*F83/E83</f>
        <v>1.8518518518518517E-2</v>
      </c>
      <c r="H83" s="31">
        <v>13860</v>
      </c>
      <c r="I83" s="108">
        <f>G83*H83</f>
        <v>256.66666666666663</v>
      </c>
    </row>
    <row r="84" spans="1:10" ht="31.5" customHeight="1" thickBot="1">
      <c r="A84" s="154" t="s">
        <v>61</v>
      </c>
      <c r="B84" s="155"/>
      <c r="C84" s="155"/>
      <c r="D84" s="155"/>
      <c r="E84" s="155"/>
      <c r="F84" s="155"/>
      <c r="G84" s="156"/>
      <c r="H84" s="24"/>
      <c r="I84" s="109">
        <f>SUM(I83:I83)</f>
        <v>256.66666666666663</v>
      </c>
    </row>
    <row r="86" spans="1:10">
      <c r="A86" s="150" t="s">
        <v>57</v>
      </c>
      <c r="B86" s="150"/>
      <c r="C86" s="150"/>
      <c r="D86" s="150"/>
      <c r="E86" s="150"/>
      <c r="F86" s="150"/>
      <c r="G86" s="150"/>
      <c r="H86" s="150"/>
      <c r="I86" s="150"/>
    </row>
    <row r="87" spans="1:10" ht="16.5" thickBot="1"/>
    <row r="88" spans="1:10" ht="94.5">
      <c r="A88" s="38" t="s">
        <v>1</v>
      </c>
      <c r="B88" s="133" t="s">
        <v>35</v>
      </c>
      <c r="C88" s="133" t="s">
        <v>36</v>
      </c>
      <c r="D88" s="133" t="s">
        <v>37</v>
      </c>
      <c r="E88" s="133" t="s">
        <v>38</v>
      </c>
      <c r="F88" s="133" t="s">
        <v>39</v>
      </c>
      <c r="G88" s="133" t="s">
        <v>40</v>
      </c>
      <c r="H88" s="133" t="s">
        <v>41</v>
      </c>
      <c r="I88" s="48" t="s">
        <v>42</v>
      </c>
      <c r="J88" s="50" t="s">
        <v>65</v>
      </c>
    </row>
    <row r="89" spans="1:10" ht="16.5" thickBot="1">
      <c r="A89" s="41">
        <v>1</v>
      </c>
      <c r="B89" s="42">
        <v>1</v>
      </c>
      <c r="C89" s="42">
        <v>2</v>
      </c>
      <c r="D89" s="42">
        <v>3</v>
      </c>
      <c r="E89" s="42">
        <v>4</v>
      </c>
      <c r="F89" s="42">
        <v>5</v>
      </c>
      <c r="G89" s="42" t="s">
        <v>43</v>
      </c>
      <c r="H89" s="42">
        <v>7</v>
      </c>
      <c r="I89" s="49" t="s">
        <v>66</v>
      </c>
      <c r="J89" s="52">
        <v>9</v>
      </c>
    </row>
    <row r="90" spans="1:10">
      <c r="A90" s="159" t="s">
        <v>58</v>
      </c>
      <c r="B90" s="160"/>
      <c r="C90" s="160"/>
      <c r="D90" s="160"/>
      <c r="E90" s="160"/>
      <c r="F90" s="160"/>
      <c r="G90" s="160"/>
      <c r="H90" s="160"/>
      <c r="I90" s="160"/>
      <c r="J90" s="51"/>
    </row>
    <row r="91" spans="1:10" ht="16.5" thickBot="1">
      <c r="A91" s="6" t="s">
        <v>116</v>
      </c>
      <c r="B91" s="139" t="s">
        <v>116</v>
      </c>
      <c r="C91" s="31">
        <v>0</v>
      </c>
      <c r="D91" s="120">
        <v>0</v>
      </c>
      <c r="E91" s="20">
        <f>SUM(B19)</f>
        <v>59190</v>
      </c>
      <c r="F91" s="22">
        <f>SUM(B20)</f>
        <v>1096.1111111111111</v>
      </c>
      <c r="G91" s="7">
        <f>D91*F91/E91</f>
        <v>0</v>
      </c>
      <c r="H91" s="121">
        <v>0</v>
      </c>
      <c r="I91" s="110">
        <f>G91*H91*J91</f>
        <v>0</v>
      </c>
      <c r="J91" s="122">
        <v>0</v>
      </c>
    </row>
    <row r="92" spans="1:10" ht="31.5" customHeight="1" thickBot="1">
      <c r="A92" s="154" t="s">
        <v>62</v>
      </c>
      <c r="B92" s="155"/>
      <c r="C92" s="155"/>
      <c r="D92" s="155"/>
      <c r="E92" s="155"/>
      <c r="F92" s="155"/>
      <c r="G92" s="156"/>
      <c r="H92" s="24"/>
      <c r="I92" s="24">
        <f>SUM(I91:I91)</f>
        <v>0</v>
      </c>
      <c r="J92" s="123"/>
    </row>
    <row r="94" spans="1:10">
      <c r="A94" s="150" t="s">
        <v>63</v>
      </c>
      <c r="B94" s="150"/>
      <c r="C94" s="150"/>
      <c r="D94" s="150"/>
      <c r="E94" s="150"/>
      <c r="F94" s="150"/>
      <c r="G94" s="150"/>
      <c r="H94" s="150"/>
      <c r="I94" s="150"/>
    </row>
    <row r="95" spans="1:10" ht="16.5" thickBot="1"/>
    <row r="96" spans="1:10" ht="94.5">
      <c r="A96" s="38" t="s">
        <v>1</v>
      </c>
      <c r="B96" s="133" t="s">
        <v>35</v>
      </c>
      <c r="C96" s="133" t="s">
        <v>36</v>
      </c>
      <c r="D96" s="133" t="s">
        <v>37</v>
      </c>
      <c r="E96" s="133" t="s">
        <v>38</v>
      </c>
      <c r="F96" s="133" t="s">
        <v>39</v>
      </c>
      <c r="G96" s="133" t="s">
        <v>40</v>
      </c>
      <c r="H96" s="133" t="s">
        <v>41</v>
      </c>
      <c r="I96" s="48" t="s">
        <v>42</v>
      </c>
      <c r="J96" s="50" t="s">
        <v>65</v>
      </c>
    </row>
    <row r="97" spans="1:10" ht="16.5" thickBot="1">
      <c r="A97" s="41">
        <v>1</v>
      </c>
      <c r="B97" s="42">
        <v>1</v>
      </c>
      <c r="C97" s="42">
        <v>2</v>
      </c>
      <c r="D97" s="42">
        <v>3</v>
      </c>
      <c r="E97" s="42">
        <v>4</v>
      </c>
      <c r="F97" s="42">
        <v>5</v>
      </c>
      <c r="G97" s="42" t="s">
        <v>43</v>
      </c>
      <c r="H97" s="42">
        <v>7</v>
      </c>
      <c r="I97" s="49" t="s">
        <v>44</v>
      </c>
      <c r="J97" s="52">
        <v>9</v>
      </c>
    </row>
    <row r="98" spans="1:10" ht="15.75" customHeight="1">
      <c r="A98" s="159" t="s">
        <v>64</v>
      </c>
      <c r="B98" s="160"/>
      <c r="C98" s="160"/>
      <c r="D98" s="160"/>
      <c r="E98" s="160"/>
      <c r="F98" s="160"/>
      <c r="G98" s="160"/>
      <c r="H98" s="160"/>
      <c r="I98" s="160"/>
      <c r="J98" s="161"/>
    </row>
    <row r="99" spans="1:10" ht="16.5" thickBot="1">
      <c r="A99" s="6" t="s">
        <v>116</v>
      </c>
      <c r="B99" s="139" t="s">
        <v>116</v>
      </c>
      <c r="C99" s="31">
        <v>0</v>
      </c>
      <c r="D99" s="120">
        <v>0</v>
      </c>
      <c r="E99" s="20">
        <f>SUM(B19)</f>
        <v>59190</v>
      </c>
      <c r="F99" s="22">
        <f>SUM(B20)</f>
        <v>1096.1111111111111</v>
      </c>
      <c r="G99" s="7">
        <f>D99*F99/E99</f>
        <v>0</v>
      </c>
      <c r="H99" s="121">
        <v>0</v>
      </c>
      <c r="I99" s="110">
        <f>G99*H99</f>
        <v>0</v>
      </c>
      <c r="J99" s="122">
        <v>0</v>
      </c>
    </row>
    <row r="100" spans="1:10" ht="31.5" customHeight="1" thickBot="1">
      <c r="A100" s="154" t="s">
        <v>67</v>
      </c>
      <c r="B100" s="155"/>
      <c r="C100" s="155"/>
      <c r="D100" s="155"/>
      <c r="E100" s="155"/>
      <c r="F100" s="155"/>
      <c r="G100" s="156"/>
      <c r="H100" s="24"/>
      <c r="I100" s="129">
        <f>SUM(I99:I99)</f>
        <v>0</v>
      </c>
      <c r="J100" s="123"/>
    </row>
    <row r="102" spans="1:10">
      <c r="A102" s="150" t="s">
        <v>68</v>
      </c>
      <c r="B102" s="150"/>
      <c r="C102" s="150"/>
      <c r="D102" s="150"/>
      <c r="E102" s="150"/>
      <c r="F102" s="150"/>
      <c r="G102" s="150"/>
      <c r="H102" s="150"/>
      <c r="I102" s="150"/>
    </row>
    <row r="103" spans="1:10" ht="16.5" thickBot="1"/>
    <row r="104" spans="1:10" ht="94.5">
      <c r="A104" s="38" t="s">
        <v>1</v>
      </c>
      <c r="B104" s="133" t="s">
        <v>2</v>
      </c>
      <c r="C104" s="133" t="s">
        <v>36</v>
      </c>
      <c r="D104" s="133" t="s">
        <v>70</v>
      </c>
      <c r="E104" s="133" t="s">
        <v>38</v>
      </c>
      <c r="F104" s="133" t="s">
        <v>39</v>
      </c>
      <c r="G104" s="133" t="s">
        <v>40</v>
      </c>
      <c r="H104" s="133" t="s">
        <v>41</v>
      </c>
      <c r="I104" s="40" t="s">
        <v>42</v>
      </c>
    </row>
    <row r="105" spans="1:10" ht="16.5" thickBot="1">
      <c r="A105" s="41">
        <v>1</v>
      </c>
      <c r="B105" s="42">
        <v>1</v>
      </c>
      <c r="C105" s="42">
        <v>2</v>
      </c>
      <c r="D105" s="42">
        <v>3</v>
      </c>
      <c r="E105" s="42">
        <v>4</v>
      </c>
      <c r="F105" s="42">
        <v>5</v>
      </c>
      <c r="G105" s="42" t="s">
        <v>43</v>
      </c>
      <c r="H105" s="42">
        <v>7</v>
      </c>
      <c r="I105" s="43" t="s">
        <v>44</v>
      </c>
    </row>
    <row r="106" spans="1:10">
      <c r="A106" s="159" t="s">
        <v>69</v>
      </c>
      <c r="B106" s="160"/>
      <c r="C106" s="160"/>
      <c r="D106" s="160"/>
      <c r="E106" s="160"/>
      <c r="F106" s="160"/>
      <c r="G106" s="160"/>
      <c r="H106" s="160"/>
      <c r="I106" s="161"/>
    </row>
    <row r="107" spans="1:10" ht="31.5">
      <c r="A107" s="6">
        <v>1</v>
      </c>
      <c r="B107" s="53" t="s">
        <v>110</v>
      </c>
      <c r="C107" s="31" t="s">
        <v>114</v>
      </c>
      <c r="D107" s="120">
        <v>1</v>
      </c>
      <c r="E107" s="20">
        <f>SUM(B19)</f>
        <v>59190</v>
      </c>
      <c r="F107" s="22">
        <f>SUM(B20)</f>
        <v>1096.1111111111111</v>
      </c>
      <c r="G107" s="7">
        <f>D107*F107/E107</f>
        <v>1.8518518518518517E-2</v>
      </c>
      <c r="H107" s="121">
        <v>911707.79</v>
      </c>
      <c r="I107" s="108">
        <f>G107*H107</f>
        <v>16883.477592592593</v>
      </c>
    </row>
    <row r="108" spans="1:10" ht="16.5" thickBot="1">
      <c r="A108" s="6">
        <v>2</v>
      </c>
      <c r="B108" s="54" t="s">
        <v>111</v>
      </c>
      <c r="C108" s="31" t="s">
        <v>114</v>
      </c>
      <c r="D108" s="120">
        <v>1</v>
      </c>
      <c r="E108" s="20">
        <f>SUM(B19)</f>
        <v>59190</v>
      </c>
      <c r="F108" s="22">
        <f>SUM(B20)</f>
        <v>1096.1111111111111</v>
      </c>
      <c r="G108" s="7">
        <f>D108*F108/E108</f>
        <v>1.8518518518518517E-2</v>
      </c>
      <c r="H108" s="121">
        <v>824288.27</v>
      </c>
      <c r="I108" s="108">
        <f>G108*H108</f>
        <v>15264.597592592592</v>
      </c>
    </row>
    <row r="109" spans="1:10" ht="31.5" customHeight="1" thickBot="1">
      <c r="A109" s="154" t="s">
        <v>71</v>
      </c>
      <c r="B109" s="155"/>
      <c r="C109" s="155"/>
      <c r="D109" s="155"/>
      <c r="E109" s="155"/>
      <c r="F109" s="155"/>
      <c r="G109" s="156"/>
      <c r="H109" s="24"/>
      <c r="I109" s="109">
        <f>SUM(I107:I108)</f>
        <v>32148.075185185186</v>
      </c>
    </row>
    <row r="111" spans="1:10">
      <c r="A111" s="150" t="s">
        <v>72</v>
      </c>
      <c r="B111" s="150"/>
      <c r="C111" s="150"/>
      <c r="D111" s="150"/>
      <c r="E111" s="150"/>
      <c r="F111" s="150"/>
      <c r="G111" s="150"/>
      <c r="H111" s="150"/>
      <c r="I111" s="150"/>
    </row>
    <row r="112" spans="1:10" ht="16.5" thickBot="1"/>
    <row r="113" spans="1:10" ht="94.5">
      <c r="A113" s="38" t="s">
        <v>1</v>
      </c>
      <c r="B113" s="133" t="s">
        <v>2</v>
      </c>
      <c r="C113" s="133" t="s">
        <v>36</v>
      </c>
      <c r="D113" s="133" t="s">
        <v>70</v>
      </c>
      <c r="E113" s="133" t="s">
        <v>38</v>
      </c>
      <c r="F113" s="133" t="s">
        <v>39</v>
      </c>
      <c r="G113" s="133" t="s">
        <v>40</v>
      </c>
      <c r="H113" s="133" t="s">
        <v>41</v>
      </c>
      <c r="I113" s="40" t="s">
        <v>42</v>
      </c>
    </row>
    <row r="114" spans="1:10" ht="16.5" thickBot="1">
      <c r="A114" s="41">
        <v>1</v>
      </c>
      <c r="B114" s="42">
        <v>1</v>
      </c>
      <c r="C114" s="42">
        <v>2</v>
      </c>
      <c r="D114" s="42">
        <v>3</v>
      </c>
      <c r="E114" s="42">
        <v>4</v>
      </c>
      <c r="F114" s="42">
        <v>5</v>
      </c>
      <c r="G114" s="42" t="s">
        <v>43</v>
      </c>
      <c r="H114" s="42">
        <v>7</v>
      </c>
      <c r="I114" s="43" t="s">
        <v>44</v>
      </c>
    </row>
    <row r="115" spans="1:10">
      <c r="A115" s="159" t="s">
        <v>73</v>
      </c>
      <c r="B115" s="160"/>
      <c r="C115" s="160"/>
      <c r="D115" s="160"/>
      <c r="E115" s="160"/>
      <c r="F115" s="160"/>
      <c r="G115" s="160"/>
      <c r="H115" s="160"/>
      <c r="I115" s="161"/>
    </row>
    <row r="116" spans="1:10">
      <c r="A116" s="6">
        <v>1</v>
      </c>
      <c r="B116" s="125" t="s">
        <v>112</v>
      </c>
      <c r="C116" s="31" t="s">
        <v>125</v>
      </c>
      <c r="D116" s="120">
        <v>1</v>
      </c>
      <c r="E116" s="20">
        <f>SUM(B19)</f>
        <v>59190</v>
      </c>
      <c r="F116" s="22">
        <f>SUM(B20)</f>
        <v>1096.1111111111111</v>
      </c>
      <c r="G116" s="7">
        <f>D116*F116/E116</f>
        <v>1.8518518518518517E-2</v>
      </c>
      <c r="H116" s="121">
        <v>307720</v>
      </c>
      <c r="I116" s="108">
        <f>G116*H116</f>
        <v>5698.5185185185182</v>
      </c>
    </row>
    <row r="117" spans="1:10" ht="31.5">
      <c r="A117" s="6">
        <v>2</v>
      </c>
      <c r="B117" s="125" t="s">
        <v>113</v>
      </c>
      <c r="C117" s="31" t="s">
        <v>125</v>
      </c>
      <c r="D117" s="120">
        <v>1</v>
      </c>
      <c r="E117" s="20">
        <f>SUM(B19)</f>
        <v>59190</v>
      </c>
      <c r="F117" s="22">
        <f>SUM(B20)</f>
        <v>1096.1111111111111</v>
      </c>
      <c r="G117" s="7">
        <f>D117*F117/E117</f>
        <v>1.8518518518518517E-2</v>
      </c>
      <c r="H117" s="121">
        <v>7700</v>
      </c>
      <c r="I117" s="108">
        <f>G117*H117</f>
        <v>142.59259259259258</v>
      </c>
    </row>
    <row r="118" spans="1:10" ht="16.5" thickBot="1">
      <c r="A118" s="6">
        <v>3</v>
      </c>
      <c r="B118" s="54" t="s">
        <v>128</v>
      </c>
      <c r="C118" s="31" t="s">
        <v>127</v>
      </c>
      <c r="D118" s="120">
        <v>1</v>
      </c>
      <c r="E118" s="20">
        <f>SUM(B19)</f>
        <v>59190</v>
      </c>
      <c r="F118" s="22">
        <f>SUM(B20)</f>
        <v>1096.1111111111111</v>
      </c>
      <c r="G118" s="7">
        <f>D118*F118/E118</f>
        <v>1.8518518518518517E-2</v>
      </c>
      <c r="H118" s="121">
        <v>21210</v>
      </c>
      <c r="I118" s="108">
        <f>G118*H118</f>
        <v>392.77777777777777</v>
      </c>
    </row>
    <row r="119" spans="1:10" ht="31.5" customHeight="1" thickBot="1">
      <c r="A119" s="154" t="s">
        <v>74</v>
      </c>
      <c r="B119" s="155"/>
      <c r="C119" s="155"/>
      <c r="D119" s="155"/>
      <c r="E119" s="155"/>
      <c r="F119" s="155"/>
      <c r="G119" s="156"/>
      <c r="H119" s="24"/>
      <c r="I119" s="109">
        <f>SUM(I116:I118)</f>
        <v>6233.8888888888878</v>
      </c>
    </row>
    <row r="121" spans="1:10">
      <c r="A121" s="167" t="s">
        <v>75</v>
      </c>
      <c r="B121" s="167"/>
      <c r="C121" s="167"/>
      <c r="D121" s="167"/>
      <c r="E121" s="167"/>
      <c r="F121" s="167"/>
      <c r="G121" s="167"/>
      <c r="H121" s="167"/>
      <c r="I121" s="167"/>
      <c r="J121" s="167"/>
    </row>
    <row r="123" spans="1:10">
      <c r="F123" s="37"/>
      <c r="G123" s="55"/>
    </row>
    <row r="124" spans="1:10" ht="16.5" thickBot="1"/>
    <row r="125" spans="1:10" ht="26.25" customHeight="1">
      <c r="A125" s="79"/>
      <c r="B125" s="147" t="s">
        <v>97</v>
      </c>
      <c r="C125" s="148"/>
      <c r="D125" s="148"/>
      <c r="E125" s="148"/>
      <c r="F125" s="148"/>
      <c r="G125" s="148"/>
      <c r="H125" s="149"/>
      <c r="I125" s="84" t="s">
        <v>96</v>
      </c>
    </row>
    <row r="126" spans="1:10" ht="36" customHeight="1">
      <c r="A126" s="79"/>
      <c r="B126" s="81"/>
      <c r="C126" s="72"/>
      <c r="D126" s="72"/>
      <c r="E126" s="72"/>
      <c r="F126" s="72"/>
      <c r="G126" s="72"/>
      <c r="H126" s="73"/>
      <c r="I126" s="85"/>
    </row>
    <row r="127" spans="1:10" ht="16.5" thickBot="1">
      <c r="A127" s="76"/>
      <c r="B127" s="111">
        <f>SUM(I68)</f>
        <v>2712.2962962962965</v>
      </c>
      <c r="C127" s="112">
        <f>SUM(I76)</f>
        <v>0</v>
      </c>
      <c r="D127" s="112">
        <f>SUM(I84)</f>
        <v>256.66666666666663</v>
      </c>
      <c r="E127" s="112">
        <f>SUM(I92)</f>
        <v>0</v>
      </c>
      <c r="F127" s="112">
        <f>SUM(I100)</f>
        <v>0</v>
      </c>
      <c r="G127" s="112">
        <f>SUM(I109)</f>
        <v>32148.075185185186</v>
      </c>
      <c r="H127" s="114">
        <f>SUM(I119)</f>
        <v>6233.8888888888878</v>
      </c>
      <c r="I127" s="115">
        <f>SUM(B127:H127)</f>
        <v>41350.927037037036</v>
      </c>
    </row>
  </sheetData>
  <dataConsolidate/>
  <mergeCells count="55">
    <mergeCell ref="A78:I78"/>
    <mergeCell ref="A111:I111"/>
    <mergeCell ref="A115:I115"/>
    <mergeCell ref="D52:F52"/>
    <mergeCell ref="A40:I40"/>
    <mergeCell ref="A44:I44"/>
    <mergeCell ref="A46:F46"/>
    <mergeCell ref="A48:I48"/>
    <mergeCell ref="I45:I46"/>
    <mergeCell ref="A92:G92"/>
    <mergeCell ref="A98:J98"/>
    <mergeCell ref="A56:I56"/>
    <mergeCell ref="A58:I58"/>
    <mergeCell ref="A63:I63"/>
    <mergeCell ref="A68:G68"/>
    <mergeCell ref="A76:G76"/>
    <mergeCell ref="A119:G119"/>
    <mergeCell ref="A102:I102"/>
    <mergeCell ref="A82:I82"/>
    <mergeCell ref="B125:H125"/>
    <mergeCell ref="A121:J121"/>
    <mergeCell ref="A100:G100"/>
    <mergeCell ref="A86:I86"/>
    <mergeCell ref="A106:I106"/>
    <mergeCell ref="A109:G109"/>
    <mergeCell ref="A90:I90"/>
    <mergeCell ref="A94:I94"/>
    <mergeCell ref="A70:I70"/>
    <mergeCell ref="A74:I74"/>
    <mergeCell ref="A84:G84"/>
    <mergeCell ref="A10:I10"/>
    <mergeCell ref="A9:I9"/>
    <mergeCell ref="C19:I19"/>
    <mergeCell ref="C20:I20"/>
    <mergeCell ref="A23:I23"/>
    <mergeCell ref="A22:I22"/>
    <mergeCell ref="C18:I18"/>
    <mergeCell ref="E25:F25"/>
    <mergeCell ref="E26:F26"/>
    <mergeCell ref="A27:I27"/>
    <mergeCell ref="A36:I36"/>
    <mergeCell ref="A38:F38"/>
    <mergeCell ref="A32:I32"/>
    <mergeCell ref="A8:I8"/>
    <mergeCell ref="A12:I12"/>
    <mergeCell ref="A14:I14"/>
    <mergeCell ref="C16:I16"/>
    <mergeCell ref="C17:I17"/>
    <mergeCell ref="I37:I38"/>
    <mergeCell ref="A29:F29"/>
    <mergeCell ref="E28:F28"/>
    <mergeCell ref="E30:F30"/>
    <mergeCell ref="G30:H30"/>
    <mergeCell ref="I28:I30"/>
    <mergeCell ref="A30:D30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4" manualBreakCount="4">
    <brk id="31" max="9" man="1"/>
    <brk id="55" max="9" man="1"/>
    <brk id="85" max="9" man="1"/>
    <brk id="110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78" r:id="rId9"/>
    <oleObject progId="Equation.3" shapeId="3079" r:id="rId10"/>
    <oleObject progId="Equation.3" shapeId="3080" r:id="rId11"/>
    <oleObject progId="Equation.3" shapeId="3081" r:id="rId12"/>
    <oleObject progId="Equation.3" shapeId="3082" r:id="rId13"/>
    <oleObject progId="Equation.3" shapeId="3084" r:id="rId14"/>
    <oleObject progId="Equation.3" shapeId="3085" r:id="rId15"/>
    <oleObject progId="Equation.3" shapeId="3086" r:id="rId16"/>
    <oleObject progId="Equation.3" shapeId="3087" r:id="rId17"/>
    <oleObject progId="Equation.3" shapeId="3088" r:id="rId18"/>
    <oleObject progId="Equation.3" shapeId="3089" r:id="rId19"/>
    <oleObject progId="Equation.3" shapeId="3090" r:id="rId20"/>
    <oleObject progId="Equation.3" shapeId="3091" r:id="rId21"/>
    <oleObject progId="Equation.3" shapeId="3092" r:id="rId22"/>
    <oleObject progId="Equation.3" shapeId="3093" r:id="rId23"/>
    <oleObject progId="Equation.3" shapeId="3094" r:id="rId24"/>
    <oleObject progId="Equation.3" shapeId="3095" r:id="rId25"/>
    <oleObject progId="Equation.3" shapeId="3099" r:id="rId26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P35"/>
  <sheetViews>
    <sheetView view="pageBreakPreview" topLeftCell="A16" zoomScale="80" zoomScaleNormal="80" zoomScaleSheetLayoutView="80" workbookViewId="0">
      <selection activeCell="F33" sqref="F33:I33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7.28515625" style="1" customWidth="1"/>
    <col min="5" max="5" width="12" style="1" customWidth="1"/>
    <col min="6" max="7" width="10.5703125" style="1" customWidth="1"/>
    <col min="8" max="8" width="29" style="1" customWidth="1"/>
    <col min="9" max="9" width="27.7109375" style="1" customWidth="1"/>
    <col min="10" max="10" width="18.7109375" style="1" customWidth="1"/>
    <col min="11" max="11" width="34" style="1" customWidth="1"/>
    <col min="12" max="13" width="23" style="1" customWidth="1"/>
    <col min="14" max="14" width="9.140625" style="1"/>
    <col min="15" max="15" width="23.28515625" style="1" customWidth="1"/>
    <col min="16" max="16" width="15.85546875" style="1" customWidth="1"/>
    <col min="17" max="16384" width="9.140625" style="1"/>
  </cols>
  <sheetData>
    <row r="1" spans="1:13">
      <c r="A1" s="208" t="s">
        <v>76</v>
      </c>
      <c r="B1" s="208"/>
      <c r="C1" s="208"/>
      <c r="D1" s="208"/>
      <c r="E1" s="208"/>
      <c r="F1" s="208"/>
      <c r="G1" s="208"/>
      <c r="H1" s="208"/>
      <c r="I1" s="208"/>
      <c r="J1" s="208"/>
    </row>
    <row r="3" spans="1:13" ht="21.75" customHeight="1">
      <c r="C3" s="37"/>
      <c r="D3" s="57"/>
      <c r="F3" s="56"/>
      <c r="G3" s="36"/>
    </row>
    <row r="4" spans="1:13" ht="16.5" thickBot="1"/>
    <row r="5" spans="1:13" ht="87" customHeight="1">
      <c r="B5" s="116" t="s">
        <v>95</v>
      </c>
      <c r="C5" s="116" t="s">
        <v>97</v>
      </c>
      <c r="D5" s="209" t="s">
        <v>98</v>
      </c>
      <c r="E5" s="210"/>
    </row>
    <row r="6" spans="1:13" ht="32.25" customHeight="1" thickBot="1">
      <c r="B6" s="117"/>
      <c r="C6" s="117"/>
      <c r="D6" s="204"/>
      <c r="E6" s="205"/>
    </row>
    <row r="7" spans="1:13" ht="16.5" thickBot="1">
      <c r="B7" s="113">
        <f>SUM('Норматив затрат (2)'!G54)</f>
        <v>139103.076</v>
      </c>
      <c r="C7" s="113">
        <f>SUM('Норматив затрат (2)'!I127)</f>
        <v>41350.927037037036</v>
      </c>
      <c r="D7" s="206">
        <f>SUM(B7:C7)</f>
        <v>180454.00303703704</v>
      </c>
      <c r="E7" s="207"/>
    </row>
    <row r="10" spans="1:13" ht="15.75" customHeight="1">
      <c r="A10" s="167" t="s">
        <v>77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</row>
    <row r="11" spans="1:13" ht="15.75" customHeight="1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9"/>
    </row>
    <row r="12" spans="1:13" ht="15.75" customHeight="1">
      <c r="A12" s="211" t="s">
        <v>107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</row>
    <row r="13" spans="1:13" ht="16.5" thickBot="1"/>
    <row r="14" spans="1:13" ht="99" customHeight="1" thickBot="1">
      <c r="A14" s="195" t="s">
        <v>87</v>
      </c>
      <c r="B14" s="196" t="s">
        <v>78</v>
      </c>
      <c r="C14" s="196" t="s">
        <v>79</v>
      </c>
      <c r="D14" s="199" t="s">
        <v>80</v>
      </c>
      <c r="E14" s="200"/>
      <c r="F14" s="200"/>
      <c r="G14" s="201"/>
      <c r="H14" s="202" t="s">
        <v>91</v>
      </c>
      <c r="I14" s="196" t="s">
        <v>92</v>
      </c>
      <c r="J14" s="196" t="s">
        <v>81</v>
      </c>
      <c r="K14" s="196" t="s">
        <v>93</v>
      </c>
      <c r="L14" s="196" t="s">
        <v>86</v>
      </c>
      <c r="M14" s="195" t="s">
        <v>94</v>
      </c>
    </row>
    <row r="15" spans="1:13" ht="84.75" customHeight="1" thickBot="1">
      <c r="A15" s="195"/>
      <c r="B15" s="198"/>
      <c r="C15" s="198"/>
      <c r="D15" s="99" t="s">
        <v>82</v>
      </c>
      <c r="E15" s="100" t="s">
        <v>83</v>
      </c>
      <c r="F15" s="100" t="s">
        <v>84</v>
      </c>
      <c r="G15" s="101" t="s">
        <v>85</v>
      </c>
      <c r="H15" s="203"/>
      <c r="I15" s="198"/>
      <c r="J15" s="198"/>
      <c r="K15" s="197"/>
      <c r="L15" s="197"/>
      <c r="M15" s="195"/>
    </row>
    <row r="16" spans="1:13" ht="16.5" thickBot="1">
      <c r="A16" s="134">
        <v>1</v>
      </c>
      <c r="B16" s="135">
        <v>2</v>
      </c>
      <c r="C16" s="136">
        <v>3</v>
      </c>
      <c r="D16" s="65">
        <v>4</v>
      </c>
      <c r="E16" s="66">
        <v>5</v>
      </c>
      <c r="F16" s="66">
        <v>6</v>
      </c>
      <c r="G16" s="67">
        <v>7</v>
      </c>
      <c r="H16" s="136">
        <v>8</v>
      </c>
      <c r="I16" s="136">
        <v>9</v>
      </c>
      <c r="J16" s="136" t="s">
        <v>88</v>
      </c>
      <c r="K16" s="58" t="s">
        <v>90</v>
      </c>
      <c r="L16" s="59" t="s">
        <v>89</v>
      </c>
      <c r="M16" s="134">
        <v>13</v>
      </c>
    </row>
    <row r="17" spans="1:16" ht="46.5" customHeight="1" thickBot="1">
      <c r="A17" s="93">
        <v>1</v>
      </c>
      <c r="B17" s="92" t="s">
        <v>135</v>
      </c>
      <c r="C17" s="146" t="s">
        <v>99</v>
      </c>
      <c r="D17" s="68">
        <f>D7</f>
        <v>180454.00303703704</v>
      </c>
      <c r="E17" s="69">
        <f>SUM('Норматив затрат (2)'!D54)</f>
        <v>139103.076</v>
      </c>
      <c r="F17" s="69">
        <f>SUM('Норматив затрат (2)'!B127)</f>
        <v>2712.2962962962965</v>
      </c>
      <c r="G17" s="70">
        <f>SUM('Норматив затрат (2)'!C127)</f>
        <v>0</v>
      </c>
      <c r="H17" s="60">
        <f>'Норматив затрат (2)'!B17</f>
        <v>16025.7</v>
      </c>
      <c r="I17" s="60">
        <f>SUM('Норматив затрат (2)'!B18)</f>
        <v>21407</v>
      </c>
      <c r="J17" s="61">
        <f>H17/I17</f>
        <v>0.74861961040781055</v>
      </c>
      <c r="K17" s="62">
        <f>F17+G17</f>
        <v>2712.2962962962965</v>
      </c>
      <c r="L17" s="63">
        <f>K17/(F17+G17)</f>
        <v>1</v>
      </c>
      <c r="M17" s="124">
        <f>(E17/D17)*J17+(1-(E17/D17)*L17)</f>
        <v>0.80622327656995774</v>
      </c>
    </row>
    <row r="20" spans="1:16">
      <c r="A20" s="150" t="s">
        <v>108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</row>
    <row r="21" spans="1:16" ht="16.5" thickBot="1"/>
    <row r="22" spans="1:16" ht="71.25" customHeight="1">
      <c r="G22" s="84" t="s">
        <v>87</v>
      </c>
      <c r="H22" s="130" t="s">
        <v>78</v>
      </c>
      <c r="I22" s="130" t="s">
        <v>101</v>
      </c>
      <c r="J22" s="131" t="s">
        <v>100</v>
      </c>
    </row>
    <row r="23" spans="1:16" ht="16.5" thickBot="1">
      <c r="G23" s="91">
        <v>1</v>
      </c>
      <c r="H23" s="87">
        <v>2</v>
      </c>
      <c r="I23" s="87">
        <v>3</v>
      </c>
      <c r="J23" s="90">
        <v>4</v>
      </c>
    </row>
    <row r="24" spans="1:16" ht="66" customHeight="1" thickBot="1">
      <c r="G24" s="93">
        <v>1</v>
      </c>
      <c r="H24" s="237" t="s">
        <v>135</v>
      </c>
      <c r="I24" s="234" t="s">
        <v>116</v>
      </c>
      <c r="J24" s="235">
        <v>1</v>
      </c>
    </row>
    <row r="26" spans="1:16">
      <c r="A26" s="167" t="s">
        <v>103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</row>
    <row r="27" spans="1:16" ht="16.5" thickBot="1"/>
    <row r="28" spans="1:16" ht="100.5" customHeight="1">
      <c r="A28" s="95" t="s">
        <v>87</v>
      </c>
      <c r="B28" s="130" t="s">
        <v>78</v>
      </c>
      <c r="C28" s="130" t="s">
        <v>101</v>
      </c>
      <c r="D28" s="190" t="s">
        <v>104</v>
      </c>
      <c r="E28" s="190"/>
      <c r="F28" s="190" t="s">
        <v>105</v>
      </c>
      <c r="G28" s="190"/>
      <c r="H28" s="133" t="s">
        <v>100</v>
      </c>
      <c r="I28" s="133" t="s">
        <v>94</v>
      </c>
      <c r="J28" s="40" t="s">
        <v>98</v>
      </c>
    </row>
    <row r="29" spans="1:16" ht="16.5" thickBot="1">
      <c r="A29" s="96">
        <v>1</v>
      </c>
      <c r="B29" s="94">
        <v>2</v>
      </c>
      <c r="C29" s="94">
        <v>3</v>
      </c>
      <c r="D29" s="194">
        <v>3</v>
      </c>
      <c r="E29" s="194"/>
      <c r="F29" s="191">
        <v>4</v>
      </c>
      <c r="G29" s="191"/>
      <c r="H29" s="137">
        <v>5</v>
      </c>
      <c r="I29" s="137">
        <v>6</v>
      </c>
      <c r="J29" s="98" t="s">
        <v>106</v>
      </c>
    </row>
    <row r="30" spans="1:16" ht="48" customHeight="1" thickBot="1">
      <c r="A30" s="142">
        <v>1</v>
      </c>
      <c r="B30" s="232" t="s">
        <v>135</v>
      </c>
      <c r="C30" s="233" t="s">
        <v>116</v>
      </c>
      <c r="D30" s="212" t="s">
        <v>99</v>
      </c>
      <c r="E30" s="213"/>
      <c r="F30" s="192">
        <f>SUM(D17)</f>
        <v>180454.00303703704</v>
      </c>
      <c r="G30" s="193"/>
      <c r="H30" s="143">
        <f>SUM(J24)</f>
        <v>1</v>
      </c>
      <c r="I30" s="143">
        <f>SUM(M17)</f>
        <v>0.80622327656995774</v>
      </c>
      <c r="J30" s="144">
        <f>F30*H30*I30</f>
        <v>145486.21759868509</v>
      </c>
      <c r="P30" s="36"/>
    </row>
    <row r="31" spans="1:16">
      <c r="O31" s="36"/>
    </row>
    <row r="33" spans="6:10" ht="15.75" customHeight="1">
      <c r="F33" s="174" t="s">
        <v>135</v>
      </c>
      <c r="G33" s="174"/>
      <c r="H33" s="174"/>
      <c r="I33" s="174"/>
      <c r="J33" s="217">
        <f>J30*'Норматив затрат (2)'!B16</f>
        <v>7856255.7503289953</v>
      </c>
    </row>
    <row r="35" spans="6:10">
      <c r="J35" s="36"/>
    </row>
  </sheetData>
  <mergeCells count="25">
    <mergeCell ref="F33:I33"/>
    <mergeCell ref="A20:M20"/>
    <mergeCell ref="A26:M26"/>
    <mergeCell ref="D28:E28"/>
    <mergeCell ref="A14:A15"/>
    <mergeCell ref="M14:M15"/>
    <mergeCell ref="K14:K15"/>
    <mergeCell ref="D30:E30"/>
    <mergeCell ref="F28:G28"/>
    <mergeCell ref="F29:G29"/>
    <mergeCell ref="F30:G30"/>
    <mergeCell ref="D29:E29"/>
    <mergeCell ref="A1:J1"/>
    <mergeCell ref="D5:E5"/>
    <mergeCell ref="A12:M12"/>
    <mergeCell ref="A10:M10"/>
    <mergeCell ref="L14:L15"/>
    <mergeCell ref="B14:B15"/>
    <mergeCell ref="C14:C15"/>
    <mergeCell ref="D14:G14"/>
    <mergeCell ref="D6:E6"/>
    <mergeCell ref="D7:E7"/>
    <mergeCell ref="H14:H15"/>
    <mergeCell ref="I14:I15"/>
    <mergeCell ref="J14:J15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5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128"/>
  <sheetViews>
    <sheetView view="pageBreakPreview" topLeftCell="A103" zoomScale="80" zoomScaleSheetLayoutView="80" workbookViewId="0">
      <selection activeCell="B130" sqref="B130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85546875" style="1" customWidth="1"/>
    <col min="10" max="10" width="17.5703125" style="1" customWidth="1"/>
    <col min="11" max="11" width="9.140625" style="1"/>
    <col min="12" max="12" width="13" style="1" customWidth="1"/>
    <col min="13" max="13" width="9.140625" style="1"/>
    <col min="14" max="14" width="13" style="1" bestFit="1" customWidth="1"/>
    <col min="15" max="15" width="9.140625" style="1"/>
    <col min="16" max="16" width="11.42578125" style="1" customWidth="1"/>
    <col min="17" max="17" width="9.140625" style="1"/>
    <col min="18" max="21" width="13.140625" style="1" bestFit="1" customWidth="1"/>
    <col min="22" max="16384" width="9.140625" style="1"/>
  </cols>
  <sheetData>
    <row r="1" spans="1:12">
      <c r="I1" s="1" t="s">
        <v>122</v>
      </c>
    </row>
    <row r="2" spans="1:12" ht="57" customHeight="1">
      <c r="I2" s="1" t="s">
        <v>123</v>
      </c>
    </row>
    <row r="4" spans="1:12">
      <c r="I4" s="140"/>
      <c r="J4" s="1" t="s">
        <v>124</v>
      </c>
    </row>
    <row r="6" spans="1:12">
      <c r="I6" s="1" t="s">
        <v>126</v>
      </c>
    </row>
    <row r="8" spans="1:12">
      <c r="A8" s="174" t="s">
        <v>134</v>
      </c>
      <c r="B8" s="174"/>
      <c r="C8" s="174"/>
      <c r="D8" s="174"/>
      <c r="E8" s="174"/>
      <c r="F8" s="174"/>
      <c r="G8" s="174"/>
      <c r="H8" s="174"/>
      <c r="I8" s="174"/>
      <c r="J8" s="2"/>
      <c r="K8" s="2"/>
      <c r="L8" s="2"/>
    </row>
    <row r="9" spans="1:12">
      <c r="A9" s="238" t="s">
        <v>138</v>
      </c>
      <c r="B9" s="238"/>
      <c r="C9" s="238"/>
      <c r="D9" s="238"/>
      <c r="E9" s="238"/>
      <c r="F9" s="238"/>
      <c r="G9" s="238"/>
      <c r="H9" s="238"/>
      <c r="I9" s="238"/>
      <c r="J9" s="4"/>
      <c r="K9" s="4"/>
      <c r="L9" s="4"/>
    </row>
    <row r="10" spans="1:12">
      <c r="A10" s="172" t="s">
        <v>0</v>
      </c>
      <c r="B10" s="172"/>
      <c r="C10" s="172"/>
      <c r="D10" s="172"/>
      <c r="E10" s="172"/>
      <c r="F10" s="172"/>
      <c r="G10" s="172"/>
      <c r="H10" s="172"/>
      <c r="I10" s="172"/>
      <c r="J10" s="3"/>
      <c r="K10" s="3"/>
      <c r="L10" s="3"/>
    </row>
    <row r="12" spans="1:12">
      <c r="A12" s="167" t="s">
        <v>15</v>
      </c>
      <c r="B12" s="167"/>
      <c r="C12" s="167"/>
      <c r="D12" s="167"/>
      <c r="E12" s="167"/>
      <c r="F12" s="167"/>
      <c r="G12" s="167"/>
      <c r="H12" s="167"/>
      <c r="I12" s="167"/>
    </row>
    <row r="14" spans="1:12">
      <c r="A14" s="150" t="s">
        <v>16</v>
      </c>
      <c r="B14" s="150"/>
      <c r="C14" s="150"/>
      <c r="D14" s="150"/>
      <c r="E14" s="150"/>
      <c r="F14" s="150"/>
      <c r="G14" s="150"/>
      <c r="H14" s="150"/>
      <c r="I14" s="150"/>
    </row>
    <row r="16" spans="1:12">
      <c r="B16" s="44">
        <v>94</v>
      </c>
      <c r="C16" s="175" t="s">
        <v>147</v>
      </c>
      <c r="D16" s="175"/>
      <c r="E16" s="175"/>
      <c r="F16" s="175"/>
      <c r="G16" s="175"/>
      <c r="H16" s="175"/>
      <c r="I16" s="175"/>
    </row>
    <row r="17" spans="1:12" ht="32.25" customHeight="1">
      <c r="B17" s="45">
        <v>16025.7</v>
      </c>
      <c r="C17" s="175" t="s">
        <v>131</v>
      </c>
      <c r="D17" s="175"/>
      <c r="E17" s="175"/>
      <c r="F17" s="175"/>
      <c r="G17" s="175"/>
      <c r="H17" s="175"/>
      <c r="I17" s="175"/>
    </row>
    <row r="18" spans="1:12" ht="32.25" customHeight="1">
      <c r="B18" s="45">
        <v>21407</v>
      </c>
      <c r="C18" s="175" t="s">
        <v>102</v>
      </c>
      <c r="D18" s="175"/>
      <c r="E18" s="175"/>
      <c r="F18" s="175"/>
      <c r="G18" s="175"/>
      <c r="H18" s="175"/>
      <c r="I18" s="175"/>
    </row>
    <row r="19" spans="1:12" ht="32.25" customHeight="1">
      <c r="B19" s="216">
        <f>C28</f>
        <v>13811</v>
      </c>
      <c r="C19" s="218" t="s">
        <v>132</v>
      </c>
      <c r="D19" s="218"/>
      <c r="E19" s="218"/>
      <c r="F19" s="218"/>
      <c r="G19" s="218"/>
      <c r="H19" s="218"/>
      <c r="I19" s="218"/>
      <c r="L19" s="44">
        <v>7200</v>
      </c>
    </row>
    <row r="20" spans="1:12" ht="31.5" customHeight="1">
      <c r="B20" s="118">
        <f>E30</f>
        <v>146.92553191489361</v>
      </c>
      <c r="C20" s="175" t="s">
        <v>109</v>
      </c>
      <c r="D20" s="175"/>
      <c r="E20" s="175"/>
      <c r="F20" s="175"/>
      <c r="G20" s="175"/>
      <c r="H20" s="175"/>
      <c r="I20" s="175"/>
    </row>
    <row r="21" spans="1:12">
      <c r="B21" s="9"/>
      <c r="C21" s="128"/>
      <c r="D21" s="128"/>
      <c r="E21" s="128"/>
      <c r="F21" s="128"/>
      <c r="G21" s="128"/>
      <c r="H21" s="128"/>
      <c r="I21" s="128"/>
    </row>
    <row r="22" spans="1:12">
      <c r="A22" s="167" t="s">
        <v>32</v>
      </c>
      <c r="B22" s="167"/>
      <c r="C22" s="167"/>
      <c r="D22" s="167"/>
      <c r="E22" s="167"/>
      <c r="F22" s="167"/>
      <c r="G22" s="167"/>
      <c r="H22" s="167"/>
      <c r="I22" s="167"/>
    </row>
    <row r="23" spans="1:12">
      <c r="A23" s="176" t="s">
        <v>18</v>
      </c>
      <c r="B23" s="176"/>
      <c r="C23" s="176"/>
      <c r="D23" s="176"/>
      <c r="E23" s="176"/>
      <c r="F23" s="176"/>
      <c r="G23" s="176"/>
      <c r="H23" s="176"/>
      <c r="I23" s="176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26" t="s">
        <v>2</v>
      </c>
      <c r="C25" s="126" t="s">
        <v>3</v>
      </c>
      <c r="D25" s="126" t="s">
        <v>4</v>
      </c>
      <c r="E25" s="177" t="s">
        <v>5</v>
      </c>
      <c r="F25" s="177"/>
      <c r="G25" s="126" t="s">
        <v>6</v>
      </c>
      <c r="H25" s="126" t="s">
        <v>7</v>
      </c>
      <c r="I25" s="15" t="s">
        <v>8</v>
      </c>
    </row>
    <row r="26" spans="1:12" ht="16.5" thickBot="1">
      <c r="A26" s="16">
        <v>1</v>
      </c>
      <c r="B26" s="127">
        <v>2</v>
      </c>
      <c r="C26" s="127">
        <v>3</v>
      </c>
      <c r="D26" s="127">
        <v>4</v>
      </c>
      <c r="E26" s="178" t="s">
        <v>20</v>
      </c>
      <c r="F26" s="178"/>
      <c r="G26" s="127">
        <v>6</v>
      </c>
      <c r="H26" s="127" t="s">
        <v>9</v>
      </c>
      <c r="I26" s="18">
        <v>8</v>
      </c>
    </row>
    <row r="27" spans="1:12" ht="16.5" thickBot="1">
      <c r="A27" s="179" t="s">
        <v>22</v>
      </c>
      <c r="B27" s="180"/>
      <c r="C27" s="180"/>
      <c r="D27" s="180"/>
      <c r="E27" s="180"/>
      <c r="F27" s="180"/>
      <c r="G27" s="180"/>
      <c r="H27" s="180"/>
      <c r="I27" s="181"/>
    </row>
    <row r="28" spans="1:12" ht="18.75" customHeight="1" thickBot="1">
      <c r="A28" s="30">
        <v>1</v>
      </c>
      <c r="B28" s="31" t="s">
        <v>121</v>
      </c>
      <c r="C28" s="120">
        <v>13811</v>
      </c>
      <c r="D28" s="33">
        <f>B16</f>
        <v>94</v>
      </c>
      <c r="E28" s="214">
        <f>C28/D28</f>
        <v>146.92553191489361</v>
      </c>
      <c r="F28" s="215"/>
      <c r="G28" s="22">
        <f>B17*12*1.302/1973</f>
        <v>126.90599939178917</v>
      </c>
      <c r="H28" s="22">
        <f>E28*G28</f>
        <v>18645.731463829787</v>
      </c>
      <c r="I28" s="187" t="s">
        <v>133</v>
      </c>
    </row>
    <row r="29" spans="1:12" ht="31.5" customHeight="1" thickBot="1">
      <c r="A29" s="154" t="s">
        <v>24</v>
      </c>
      <c r="B29" s="155"/>
      <c r="C29" s="155"/>
      <c r="D29" s="155"/>
      <c r="E29" s="155"/>
      <c r="F29" s="155"/>
      <c r="G29" s="35"/>
      <c r="H29" s="24">
        <f>SUM(H28:H28)</f>
        <v>18645.731463829787</v>
      </c>
      <c r="I29" s="188"/>
    </row>
    <row r="30" spans="1:12" ht="129.75" customHeight="1" thickBot="1">
      <c r="A30" s="182" t="s">
        <v>21</v>
      </c>
      <c r="B30" s="183"/>
      <c r="C30" s="183"/>
      <c r="D30" s="184"/>
      <c r="E30" s="185">
        <f>SUM(E28:F28)</f>
        <v>146.92553191489361</v>
      </c>
      <c r="F30" s="186"/>
      <c r="G30" s="186"/>
      <c r="H30" s="186"/>
      <c r="I30" s="158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 ht="32.25" customHeight="1">
      <c r="A32" s="176" t="s">
        <v>19</v>
      </c>
      <c r="B32" s="176"/>
      <c r="C32" s="176"/>
      <c r="D32" s="176"/>
      <c r="E32" s="176"/>
      <c r="F32" s="176"/>
      <c r="G32" s="176"/>
      <c r="H32" s="176"/>
      <c r="I32" s="176"/>
    </row>
    <row r="33" spans="1:9" ht="16.5" thickBot="1"/>
    <row r="34" spans="1:9" ht="79.5" thickBot="1">
      <c r="A34" s="12" t="s">
        <v>1</v>
      </c>
      <c r="B34" s="126" t="s">
        <v>28</v>
      </c>
      <c r="C34" s="126" t="s">
        <v>10</v>
      </c>
      <c r="D34" s="126" t="s">
        <v>4</v>
      </c>
      <c r="E34" s="126" t="s">
        <v>11</v>
      </c>
      <c r="F34" s="126" t="s">
        <v>12</v>
      </c>
      <c r="G34" s="126" t="s">
        <v>13</v>
      </c>
      <c r="H34" s="126" t="s">
        <v>7</v>
      </c>
      <c r="I34" s="15" t="s">
        <v>8</v>
      </c>
    </row>
    <row r="35" spans="1:9" ht="16.5" thickBot="1">
      <c r="A35" s="25">
        <v>1</v>
      </c>
      <c r="B35" s="26">
        <v>2</v>
      </c>
      <c r="C35" s="26">
        <v>3</v>
      </c>
      <c r="D35" s="26">
        <v>4</v>
      </c>
      <c r="E35" s="26" t="s">
        <v>20</v>
      </c>
      <c r="F35" s="26">
        <v>6</v>
      </c>
      <c r="G35" s="26">
        <v>7</v>
      </c>
      <c r="H35" s="26" t="s">
        <v>14</v>
      </c>
      <c r="I35" s="27">
        <v>9</v>
      </c>
    </row>
    <row r="36" spans="1:9">
      <c r="A36" s="151" t="s">
        <v>23</v>
      </c>
      <c r="B36" s="152"/>
      <c r="C36" s="152"/>
      <c r="D36" s="152"/>
      <c r="E36" s="152"/>
      <c r="F36" s="152"/>
      <c r="G36" s="152"/>
      <c r="H36" s="152"/>
      <c r="I36" s="153"/>
    </row>
    <row r="37" spans="1:9" ht="56.25" customHeight="1" thickBot="1">
      <c r="A37" s="30">
        <v>1</v>
      </c>
      <c r="B37" s="31" t="s">
        <v>120</v>
      </c>
      <c r="C37" s="120">
        <v>1</v>
      </c>
      <c r="D37" s="33">
        <f>B16</f>
        <v>94</v>
      </c>
      <c r="E37" s="34">
        <f>C37/D37</f>
        <v>1.0638297872340425E-2</v>
      </c>
      <c r="F37" s="120">
        <v>1</v>
      </c>
      <c r="G37" s="121">
        <v>82100</v>
      </c>
      <c r="H37" s="22">
        <f>E37*G37/F37</f>
        <v>873.40425531914889</v>
      </c>
      <c r="I37" s="157" t="s">
        <v>25</v>
      </c>
    </row>
    <row r="38" spans="1:9" ht="31.5" customHeight="1" thickBot="1">
      <c r="A38" s="154" t="s">
        <v>29</v>
      </c>
      <c r="B38" s="155"/>
      <c r="C38" s="155"/>
      <c r="D38" s="155"/>
      <c r="E38" s="155"/>
      <c r="F38" s="156"/>
      <c r="G38" s="23"/>
      <c r="H38" s="24">
        <f>SUM(H37:H37)</f>
        <v>873.40425531914889</v>
      </c>
      <c r="I38" s="158"/>
    </row>
    <row r="40" spans="1:9">
      <c r="A40" s="150" t="s">
        <v>26</v>
      </c>
      <c r="B40" s="150"/>
      <c r="C40" s="150"/>
      <c r="D40" s="150"/>
      <c r="E40" s="150"/>
      <c r="F40" s="150"/>
      <c r="G40" s="150"/>
      <c r="H40" s="150"/>
      <c r="I40" s="150"/>
    </row>
    <row r="41" spans="1:9" ht="16.5" thickBot="1"/>
    <row r="42" spans="1:9" ht="79.5" thickBot="1">
      <c r="A42" s="12" t="s">
        <v>1</v>
      </c>
      <c r="B42" s="126" t="s">
        <v>28</v>
      </c>
      <c r="C42" s="126" t="s">
        <v>10</v>
      </c>
      <c r="D42" s="126" t="s">
        <v>4</v>
      </c>
      <c r="E42" s="126" t="s">
        <v>11</v>
      </c>
      <c r="F42" s="126" t="s">
        <v>12</v>
      </c>
      <c r="G42" s="126" t="s">
        <v>13</v>
      </c>
      <c r="H42" s="126" t="s">
        <v>7</v>
      </c>
      <c r="I42" s="15" t="s">
        <v>8</v>
      </c>
    </row>
    <row r="43" spans="1:9" ht="16.5" thickBot="1">
      <c r="A43" s="25">
        <v>1</v>
      </c>
      <c r="B43" s="26">
        <v>2</v>
      </c>
      <c r="C43" s="26">
        <v>3</v>
      </c>
      <c r="D43" s="26">
        <v>4</v>
      </c>
      <c r="E43" s="26" t="s">
        <v>20</v>
      </c>
      <c r="F43" s="26">
        <v>6</v>
      </c>
      <c r="G43" s="26">
        <v>7</v>
      </c>
      <c r="H43" s="26" t="s">
        <v>14</v>
      </c>
      <c r="I43" s="27">
        <v>9</v>
      </c>
    </row>
    <row r="44" spans="1:9">
      <c r="A44" s="151" t="s">
        <v>27</v>
      </c>
      <c r="B44" s="152"/>
      <c r="C44" s="152"/>
      <c r="D44" s="152"/>
      <c r="E44" s="152"/>
      <c r="F44" s="152"/>
      <c r="G44" s="152"/>
      <c r="H44" s="152"/>
      <c r="I44" s="153"/>
    </row>
    <row r="45" spans="1:9" ht="56.25" customHeight="1" thickBot="1">
      <c r="A45" s="30"/>
      <c r="B45" s="31" t="s">
        <v>116</v>
      </c>
      <c r="C45" s="120">
        <v>0</v>
      </c>
      <c r="D45" s="33">
        <f>SUM(B16)</f>
        <v>94</v>
      </c>
      <c r="E45" s="34">
        <f>C45/D45</f>
        <v>0</v>
      </c>
      <c r="F45" s="120">
        <v>0</v>
      </c>
      <c r="G45" s="121">
        <v>0</v>
      </c>
      <c r="H45" s="22">
        <v>0</v>
      </c>
      <c r="I45" s="157" t="s">
        <v>25</v>
      </c>
    </row>
    <row r="46" spans="1:9" ht="31.5" customHeight="1" thickBot="1">
      <c r="A46" s="154" t="s">
        <v>30</v>
      </c>
      <c r="B46" s="155"/>
      <c r="C46" s="155"/>
      <c r="D46" s="155"/>
      <c r="E46" s="155"/>
      <c r="F46" s="156"/>
      <c r="G46" s="23"/>
      <c r="H46" s="24">
        <f>SUM(H45:H45)</f>
        <v>0</v>
      </c>
      <c r="I46" s="158"/>
    </row>
    <row r="48" spans="1:9">
      <c r="A48" s="150" t="s">
        <v>31</v>
      </c>
      <c r="B48" s="150"/>
      <c r="C48" s="150"/>
      <c r="D48" s="150"/>
      <c r="E48" s="150"/>
      <c r="F48" s="150"/>
      <c r="G48" s="150"/>
      <c r="H48" s="150"/>
      <c r="I48" s="150"/>
    </row>
    <row r="50" spans="1:20">
      <c r="B50"/>
      <c r="C50" s="37"/>
      <c r="D50" s="36"/>
      <c r="E50" s="36"/>
      <c r="F50" s="36"/>
      <c r="H50" s="36"/>
      <c r="I50" s="128"/>
    </row>
    <row r="51" spans="1:20" ht="16.5" thickBot="1">
      <c r="B51"/>
      <c r="C51" s="37"/>
      <c r="D51" s="36"/>
      <c r="E51" s="36"/>
      <c r="F51" s="36"/>
      <c r="H51" s="36"/>
      <c r="I51" s="128"/>
    </row>
    <row r="52" spans="1:20" ht="35.25" customHeight="1">
      <c r="A52" s="79"/>
      <c r="B52" s="80"/>
      <c r="D52" s="147" t="s">
        <v>95</v>
      </c>
      <c r="E52" s="148"/>
      <c r="F52" s="149"/>
      <c r="G52" s="83" t="s">
        <v>96</v>
      </c>
      <c r="H52" s="36"/>
      <c r="I52" s="128"/>
    </row>
    <row r="53" spans="1:20" ht="35.25" customHeight="1">
      <c r="A53" s="79"/>
      <c r="B53" s="80"/>
      <c r="D53" s="78"/>
      <c r="E53" s="74"/>
      <c r="F53" s="75"/>
      <c r="G53" s="82"/>
      <c r="H53" s="36"/>
      <c r="I53" s="128"/>
    </row>
    <row r="54" spans="1:20" ht="16.5" thickBot="1">
      <c r="A54" s="76"/>
      <c r="B54" s="77"/>
      <c r="D54" s="105">
        <f>SUM(H29)</f>
        <v>18645.731463829787</v>
      </c>
      <c r="E54" s="106">
        <f>SUM(H38)</f>
        <v>873.40425531914889</v>
      </c>
      <c r="F54" s="107">
        <f>SUM(H46)</f>
        <v>0</v>
      </c>
      <c r="G54" s="107">
        <f>SUM(D54:F54)</f>
        <v>19519.135719148937</v>
      </c>
      <c r="H54" s="36"/>
      <c r="I54" s="128"/>
    </row>
    <row r="55" spans="1:20">
      <c r="B55"/>
      <c r="C55" s="37"/>
      <c r="D55" s="36"/>
      <c r="E55" s="36"/>
      <c r="F55" s="36"/>
      <c r="H55" s="36"/>
      <c r="I55" s="128"/>
    </row>
    <row r="56" spans="1:20" ht="31.5" customHeight="1">
      <c r="A56" s="167" t="s">
        <v>33</v>
      </c>
      <c r="B56" s="167"/>
      <c r="C56" s="167"/>
      <c r="D56" s="167"/>
      <c r="E56" s="167"/>
      <c r="F56" s="167"/>
      <c r="G56" s="167"/>
      <c r="H56" s="167"/>
      <c r="I56" s="167"/>
    </row>
    <row r="58" spans="1:20">
      <c r="A58" s="168" t="s">
        <v>34</v>
      </c>
      <c r="B58" s="168"/>
      <c r="C58" s="168"/>
      <c r="D58" s="168"/>
      <c r="E58" s="168"/>
      <c r="F58" s="168"/>
      <c r="G58" s="168"/>
      <c r="H58" s="168"/>
      <c r="I58" s="168"/>
    </row>
    <row r="59" spans="1:20" ht="16.5" thickBot="1"/>
    <row r="60" spans="1:20" ht="16.5" hidden="1" thickBot="1"/>
    <row r="61" spans="1:20" ht="132" customHeight="1">
      <c r="A61" s="38" t="s">
        <v>1</v>
      </c>
      <c r="B61" s="133" t="s">
        <v>35</v>
      </c>
      <c r="C61" s="133" t="s">
        <v>36</v>
      </c>
      <c r="D61" s="133" t="s">
        <v>37</v>
      </c>
      <c r="E61" s="133" t="s">
        <v>38</v>
      </c>
      <c r="F61" s="133" t="s">
        <v>39</v>
      </c>
      <c r="G61" s="133" t="s">
        <v>40</v>
      </c>
      <c r="H61" s="133" t="s">
        <v>41</v>
      </c>
      <c r="I61" s="40" t="s">
        <v>42</v>
      </c>
    </row>
    <row r="62" spans="1:20" ht="16.5" thickBot="1">
      <c r="A62" s="41">
        <v>1</v>
      </c>
      <c r="B62" s="42">
        <v>1</v>
      </c>
      <c r="C62" s="42">
        <v>2</v>
      </c>
      <c r="D62" s="42">
        <v>3</v>
      </c>
      <c r="E62" s="42">
        <v>4</v>
      </c>
      <c r="F62" s="42">
        <v>5</v>
      </c>
      <c r="G62" s="42" t="s">
        <v>43</v>
      </c>
      <c r="H62" s="42">
        <v>7</v>
      </c>
      <c r="I62" s="43" t="s">
        <v>44</v>
      </c>
    </row>
    <row r="63" spans="1:20">
      <c r="A63" s="169" t="s">
        <v>45</v>
      </c>
      <c r="B63" s="170"/>
      <c r="C63" s="170"/>
      <c r="D63" s="170"/>
      <c r="E63" s="170"/>
      <c r="F63" s="170"/>
      <c r="G63" s="170"/>
      <c r="H63" s="170"/>
      <c r="I63" s="171"/>
    </row>
    <row r="64" spans="1:20">
      <c r="A64" s="6">
        <v>1</v>
      </c>
      <c r="B64" s="46" t="s">
        <v>50</v>
      </c>
      <c r="C64" s="7" t="s">
        <v>48</v>
      </c>
      <c r="D64" s="120">
        <v>10663.677130044844</v>
      </c>
      <c r="E64" s="20">
        <f>SUM(B19)</f>
        <v>13811</v>
      </c>
      <c r="F64" s="22">
        <f>SUM(B20)</f>
        <v>146.92553191489361</v>
      </c>
      <c r="G64" s="7">
        <f>D64*F64/E64</f>
        <v>113.44337372388131</v>
      </c>
      <c r="H64" s="121">
        <v>6.69</v>
      </c>
      <c r="I64" s="108">
        <f>G64*H64</f>
        <v>758.936170212766</v>
      </c>
      <c r="L64" s="36">
        <f>D64*H64</f>
        <v>71340.000000000015</v>
      </c>
      <c r="N64" s="36">
        <f>'Норматив затрат'!L64+'Норматив затрат (2)'!L64+'Норматив затрат (3)'!L64</f>
        <v>214020.00000000006</v>
      </c>
      <c r="P64" s="1">
        <v>237800</v>
      </c>
      <c r="R64" s="1">
        <f>P64*0.9</f>
        <v>214020</v>
      </c>
      <c r="S64" s="1">
        <f>R64/H64</f>
        <v>31991.031390134529</v>
      </c>
      <c r="T64" s="1">
        <f>S64/3</f>
        <v>10663.677130044844</v>
      </c>
    </row>
    <row r="65" spans="1:20">
      <c r="A65" s="6">
        <v>2</v>
      </c>
      <c r="B65" s="46" t="s">
        <v>51</v>
      </c>
      <c r="C65" s="7" t="s">
        <v>117</v>
      </c>
      <c r="D65" s="120">
        <v>43.399101041199117</v>
      </c>
      <c r="E65" s="20">
        <f>SUM(B19)</f>
        <v>13811</v>
      </c>
      <c r="F65" s="22">
        <f>SUM(B20)</f>
        <v>146.92553191489361</v>
      </c>
      <c r="G65" s="7">
        <f>D65*F65/E65</f>
        <v>0.4616925642680757</v>
      </c>
      <c r="H65" s="121">
        <v>1581.83</v>
      </c>
      <c r="I65" s="108">
        <f>G65*H65</f>
        <v>730.31914893617011</v>
      </c>
      <c r="L65" s="36">
        <f t="shared" ref="L65:L67" si="0">D65*H65</f>
        <v>68650</v>
      </c>
      <c r="N65" s="36">
        <f>'Норматив затрат'!L65+'Норматив затрат (2)'!L65+'Норматив затрат (3)'!L65</f>
        <v>205950</v>
      </c>
      <c r="P65" s="1">
        <v>411900</v>
      </c>
      <c r="R65" s="1">
        <f>P65*0.5</f>
        <v>205950</v>
      </c>
      <c r="S65" s="1">
        <f>R65/H65</f>
        <v>130.19730312359735</v>
      </c>
      <c r="T65" s="1">
        <f>S65/3</f>
        <v>43.399101041199117</v>
      </c>
    </row>
    <row r="66" spans="1:20">
      <c r="A66" s="6">
        <v>3</v>
      </c>
      <c r="B66" s="46" t="s">
        <v>46</v>
      </c>
      <c r="C66" s="7" t="s">
        <v>49</v>
      </c>
      <c r="D66" s="120">
        <v>94</v>
      </c>
      <c r="E66" s="20">
        <f>SUM(B19)</f>
        <v>13811</v>
      </c>
      <c r="F66" s="22">
        <f>SUM(B20)</f>
        <v>146.92553191489361</v>
      </c>
      <c r="G66" s="7">
        <f>D66*F66/E66</f>
        <v>1</v>
      </c>
      <c r="H66" s="121">
        <v>23.71</v>
      </c>
      <c r="I66" s="108">
        <f>G66*H66</f>
        <v>23.71</v>
      </c>
      <c r="L66" s="36">
        <f t="shared" si="0"/>
        <v>2228.7400000000002</v>
      </c>
      <c r="N66" s="231">
        <f>'Норматив затрат'!L66+'Норматив затрат (2)'!L66+'Норматив затрат (3)'!L66</f>
        <v>11452.539999999999</v>
      </c>
      <c r="P66" s="231">
        <f>N66+N67</f>
        <v>18700</v>
      </c>
      <c r="Q66" s="36"/>
      <c r="R66" s="1">
        <v>18700</v>
      </c>
      <c r="S66" s="36"/>
    </row>
    <row r="67" spans="1:20" ht="16.5" thickBot="1">
      <c r="A67" s="6">
        <v>4</v>
      </c>
      <c r="B67" s="46" t="s">
        <v>47</v>
      </c>
      <c r="C67" s="7" t="s">
        <v>49</v>
      </c>
      <c r="D67" s="120">
        <v>94</v>
      </c>
      <c r="E67" s="20">
        <f>SUM(B19)</f>
        <v>13811</v>
      </c>
      <c r="F67" s="22">
        <f>SUM(B20)</f>
        <v>146.92553191489361</v>
      </c>
      <c r="G67" s="7">
        <f>D67*F67/E67</f>
        <v>1</v>
      </c>
      <c r="H67" s="121">
        <v>15.29</v>
      </c>
      <c r="I67" s="108">
        <f>G67*H67</f>
        <v>15.29</v>
      </c>
      <c r="L67" s="36">
        <f t="shared" si="0"/>
        <v>1437.26</v>
      </c>
      <c r="N67" s="231">
        <f>'Норматив затрат'!L67+'Норматив затрат (2)'!L67+'Норматив затрат (3)'!L67</f>
        <v>7247.46</v>
      </c>
    </row>
    <row r="68" spans="1:20" ht="31.5" customHeight="1" thickBot="1">
      <c r="A68" s="154" t="s">
        <v>59</v>
      </c>
      <c r="B68" s="155"/>
      <c r="C68" s="155"/>
      <c r="D68" s="155"/>
      <c r="E68" s="155"/>
      <c r="F68" s="155"/>
      <c r="G68" s="156"/>
      <c r="H68" s="24"/>
      <c r="I68" s="109">
        <f>SUM(I64:I67)</f>
        <v>1528.255319148936</v>
      </c>
      <c r="L68" s="217">
        <f>SUM(L64:L67)</f>
        <v>143656</v>
      </c>
      <c r="N68" s="217">
        <f>'Норматив затрат'!L68+'Норматив затрат (2)'!L68+'Норматив затрат (3)'!L68</f>
        <v>438670</v>
      </c>
    </row>
    <row r="70" spans="1:20">
      <c r="A70" s="150" t="s">
        <v>52</v>
      </c>
      <c r="B70" s="150"/>
      <c r="C70" s="150"/>
      <c r="D70" s="150"/>
      <c r="E70" s="150"/>
      <c r="F70" s="150"/>
      <c r="G70" s="150"/>
      <c r="H70" s="150"/>
      <c r="I70" s="150"/>
    </row>
    <row r="71" spans="1:20" ht="16.5" thickBot="1"/>
    <row r="72" spans="1:20" ht="94.5">
      <c r="A72" s="38" t="s">
        <v>1</v>
      </c>
      <c r="B72" s="133" t="s">
        <v>35</v>
      </c>
      <c r="C72" s="133" t="s">
        <v>36</v>
      </c>
      <c r="D72" s="133" t="s">
        <v>37</v>
      </c>
      <c r="E72" s="133" t="s">
        <v>38</v>
      </c>
      <c r="F72" s="133" t="s">
        <v>39</v>
      </c>
      <c r="G72" s="133" t="s">
        <v>40</v>
      </c>
      <c r="H72" s="133" t="s">
        <v>41</v>
      </c>
      <c r="I72" s="40" t="s">
        <v>42</v>
      </c>
    </row>
    <row r="73" spans="1:20" ht="16.5" thickBot="1">
      <c r="A73" s="41">
        <v>1</v>
      </c>
      <c r="B73" s="42">
        <v>1</v>
      </c>
      <c r="C73" s="42">
        <v>2</v>
      </c>
      <c r="D73" s="42">
        <v>3</v>
      </c>
      <c r="E73" s="42">
        <v>4</v>
      </c>
      <c r="F73" s="42">
        <v>5</v>
      </c>
      <c r="G73" s="42" t="s">
        <v>43</v>
      </c>
      <c r="H73" s="42">
        <v>7</v>
      </c>
      <c r="I73" s="43" t="s">
        <v>44</v>
      </c>
    </row>
    <row r="74" spans="1:20">
      <c r="A74" s="159" t="s">
        <v>53</v>
      </c>
      <c r="B74" s="160"/>
      <c r="C74" s="160"/>
      <c r="D74" s="160"/>
      <c r="E74" s="160"/>
      <c r="F74" s="160"/>
      <c r="G74" s="160"/>
      <c r="H74" s="160"/>
      <c r="I74" s="161"/>
    </row>
    <row r="75" spans="1:20" ht="16.5" thickBot="1">
      <c r="A75" s="6" t="s">
        <v>116</v>
      </c>
      <c r="B75" s="138" t="s">
        <v>129</v>
      </c>
      <c r="C75" s="31" t="s">
        <v>130</v>
      </c>
      <c r="D75" s="120">
        <v>1</v>
      </c>
      <c r="E75" s="20">
        <f>SUM(B19)</f>
        <v>13811</v>
      </c>
      <c r="F75" s="22">
        <f>SUM(B20)</f>
        <v>146.92553191489361</v>
      </c>
      <c r="G75" s="7">
        <f>D75*F75/E75</f>
        <v>1.0638297872340425E-2</v>
      </c>
      <c r="H75" s="121">
        <v>130000</v>
      </c>
      <c r="I75" s="108">
        <f>G75*H75</f>
        <v>1382.9787234042553</v>
      </c>
    </row>
    <row r="76" spans="1:20" ht="32.25" customHeight="1" thickBot="1">
      <c r="A76" s="154" t="s">
        <v>60</v>
      </c>
      <c r="B76" s="155"/>
      <c r="C76" s="155"/>
      <c r="D76" s="155"/>
      <c r="E76" s="155"/>
      <c r="F76" s="155"/>
      <c r="G76" s="156"/>
      <c r="H76" s="24"/>
      <c r="I76" s="109">
        <f>SUM(I75:I75)</f>
        <v>1382.9787234042553</v>
      </c>
    </row>
    <row r="78" spans="1:20">
      <c r="A78" s="150" t="s">
        <v>54</v>
      </c>
      <c r="B78" s="150"/>
      <c r="C78" s="150"/>
      <c r="D78" s="150"/>
      <c r="E78" s="150"/>
      <c r="F78" s="150"/>
      <c r="G78" s="150"/>
      <c r="H78" s="150"/>
      <c r="I78" s="150"/>
    </row>
    <row r="79" spans="1:20" ht="16.5" thickBot="1"/>
    <row r="80" spans="1:20" ht="94.5">
      <c r="A80" s="38" t="s">
        <v>1</v>
      </c>
      <c r="B80" s="133" t="s">
        <v>35</v>
      </c>
      <c r="C80" s="133" t="s">
        <v>36</v>
      </c>
      <c r="D80" s="133" t="s">
        <v>37</v>
      </c>
      <c r="E80" s="133" t="s">
        <v>38</v>
      </c>
      <c r="F80" s="133" t="s">
        <v>39</v>
      </c>
      <c r="G80" s="133" t="s">
        <v>40</v>
      </c>
      <c r="H80" s="133" t="s">
        <v>41</v>
      </c>
      <c r="I80" s="40" t="s">
        <v>42</v>
      </c>
    </row>
    <row r="81" spans="1:10" ht="16.5" thickBot="1">
      <c r="A81" s="41">
        <v>1</v>
      </c>
      <c r="B81" s="42">
        <v>1</v>
      </c>
      <c r="C81" s="42">
        <v>2</v>
      </c>
      <c r="D81" s="42">
        <v>3</v>
      </c>
      <c r="E81" s="42">
        <v>4</v>
      </c>
      <c r="F81" s="42">
        <v>5</v>
      </c>
      <c r="G81" s="42" t="s">
        <v>43</v>
      </c>
      <c r="H81" s="42">
        <v>7</v>
      </c>
      <c r="I81" s="43" t="s">
        <v>44</v>
      </c>
    </row>
    <row r="82" spans="1:10">
      <c r="A82" s="159" t="s">
        <v>55</v>
      </c>
      <c r="B82" s="160"/>
      <c r="C82" s="160"/>
      <c r="D82" s="160"/>
      <c r="E82" s="160"/>
      <c r="F82" s="160"/>
      <c r="G82" s="160"/>
      <c r="H82" s="160"/>
      <c r="I82" s="161"/>
    </row>
    <row r="83" spans="1:10" ht="32.25" thickBot="1">
      <c r="A83" s="6">
        <v>1</v>
      </c>
      <c r="B83" s="47" t="s">
        <v>56</v>
      </c>
      <c r="C83" s="31" t="s">
        <v>125</v>
      </c>
      <c r="D83" s="31">
        <v>1</v>
      </c>
      <c r="E83" s="20">
        <f>SUM(B19)</f>
        <v>13811</v>
      </c>
      <c r="F83" s="22">
        <f>SUM(B20)</f>
        <v>146.92553191489361</v>
      </c>
      <c r="G83" s="7">
        <f>D83*F83/E83</f>
        <v>1.0638297872340425E-2</v>
      </c>
      <c r="H83" s="31">
        <v>7920</v>
      </c>
      <c r="I83" s="108">
        <f>G83*H83</f>
        <v>84.255319148936167</v>
      </c>
    </row>
    <row r="84" spans="1:10" ht="31.5" customHeight="1" thickBot="1">
      <c r="A84" s="154" t="s">
        <v>61</v>
      </c>
      <c r="B84" s="155"/>
      <c r="C84" s="155"/>
      <c r="D84" s="155"/>
      <c r="E84" s="155"/>
      <c r="F84" s="155"/>
      <c r="G84" s="156"/>
      <c r="H84" s="24"/>
      <c r="I84" s="109">
        <f>SUM(I83:I83)</f>
        <v>84.255319148936167</v>
      </c>
    </row>
    <row r="86" spans="1:10">
      <c r="A86" s="150" t="s">
        <v>57</v>
      </c>
      <c r="B86" s="150"/>
      <c r="C86" s="150"/>
      <c r="D86" s="150"/>
      <c r="E86" s="150"/>
      <c r="F86" s="150"/>
      <c r="G86" s="150"/>
      <c r="H86" s="150"/>
      <c r="I86" s="150"/>
    </row>
    <row r="87" spans="1:10" ht="16.5" thickBot="1"/>
    <row r="88" spans="1:10" ht="94.5">
      <c r="A88" s="38" t="s">
        <v>1</v>
      </c>
      <c r="B88" s="133" t="s">
        <v>35</v>
      </c>
      <c r="C88" s="133" t="s">
        <v>36</v>
      </c>
      <c r="D88" s="133" t="s">
        <v>37</v>
      </c>
      <c r="E88" s="133" t="s">
        <v>38</v>
      </c>
      <c r="F88" s="133" t="s">
        <v>39</v>
      </c>
      <c r="G88" s="133" t="s">
        <v>40</v>
      </c>
      <c r="H88" s="133" t="s">
        <v>41</v>
      </c>
      <c r="I88" s="48" t="s">
        <v>42</v>
      </c>
      <c r="J88" s="50" t="s">
        <v>65</v>
      </c>
    </row>
    <row r="89" spans="1:10" ht="16.5" thickBot="1">
      <c r="A89" s="41">
        <v>1</v>
      </c>
      <c r="B89" s="42">
        <v>1</v>
      </c>
      <c r="C89" s="42">
        <v>2</v>
      </c>
      <c r="D89" s="42">
        <v>3</v>
      </c>
      <c r="E89" s="42">
        <v>4</v>
      </c>
      <c r="F89" s="42">
        <v>5</v>
      </c>
      <c r="G89" s="42" t="s">
        <v>43</v>
      </c>
      <c r="H89" s="42">
        <v>7</v>
      </c>
      <c r="I89" s="49" t="s">
        <v>66</v>
      </c>
      <c r="J89" s="52">
        <v>9</v>
      </c>
    </row>
    <row r="90" spans="1:10">
      <c r="A90" s="159" t="s">
        <v>58</v>
      </c>
      <c r="B90" s="160"/>
      <c r="C90" s="160"/>
      <c r="D90" s="160"/>
      <c r="E90" s="160"/>
      <c r="F90" s="160"/>
      <c r="G90" s="160"/>
      <c r="H90" s="160"/>
      <c r="I90" s="160"/>
      <c r="J90" s="51"/>
    </row>
    <row r="91" spans="1:10" ht="16.5" thickBot="1">
      <c r="A91" s="6" t="s">
        <v>116</v>
      </c>
      <c r="B91" s="139" t="s">
        <v>116</v>
      </c>
      <c r="C91" s="31">
        <v>0</v>
      </c>
      <c r="D91" s="120">
        <v>0</v>
      </c>
      <c r="E91" s="20">
        <f>SUM(B19)</f>
        <v>13811</v>
      </c>
      <c r="F91" s="22">
        <f>SUM(B20)</f>
        <v>146.92553191489361</v>
      </c>
      <c r="G91" s="7">
        <f>D91*F91/E91</f>
        <v>0</v>
      </c>
      <c r="H91" s="121">
        <v>0</v>
      </c>
      <c r="I91" s="110">
        <f>G91*H91*J91</f>
        <v>0</v>
      </c>
      <c r="J91" s="122">
        <v>0</v>
      </c>
    </row>
    <row r="92" spans="1:10" ht="31.5" customHeight="1" thickBot="1">
      <c r="A92" s="154" t="s">
        <v>62</v>
      </c>
      <c r="B92" s="155"/>
      <c r="C92" s="155"/>
      <c r="D92" s="155"/>
      <c r="E92" s="155"/>
      <c r="F92" s="155"/>
      <c r="G92" s="156"/>
      <c r="H92" s="24"/>
      <c r="I92" s="24">
        <f>SUM(I91:I91)</f>
        <v>0</v>
      </c>
      <c r="J92" s="123"/>
    </row>
    <row r="94" spans="1:10">
      <c r="A94" s="150" t="s">
        <v>63</v>
      </c>
      <c r="B94" s="150"/>
      <c r="C94" s="150"/>
      <c r="D94" s="150"/>
      <c r="E94" s="150"/>
      <c r="F94" s="150"/>
      <c r="G94" s="150"/>
      <c r="H94" s="150"/>
      <c r="I94" s="150"/>
    </row>
    <row r="95" spans="1:10" ht="16.5" thickBot="1"/>
    <row r="96" spans="1:10" ht="94.5">
      <c r="A96" s="38" t="s">
        <v>1</v>
      </c>
      <c r="B96" s="133" t="s">
        <v>35</v>
      </c>
      <c r="C96" s="133" t="s">
        <v>36</v>
      </c>
      <c r="D96" s="133" t="s">
        <v>37</v>
      </c>
      <c r="E96" s="133" t="s">
        <v>38</v>
      </c>
      <c r="F96" s="133" t="s">
        <v>39</v>
      </c>
      <c r="G96" s="133" t="s">
        <v>40</v>
      </c>
      <c r="H96" s="133" t="s">
        <v>41</v>
      </c>
      <c r="I96" s="48" t="s">
        <v>42</v>
      </c>
      <c r="J96" s="50" t="s">
        <v>65</v>
      </c>
    </row>
    <row r="97" spans="1:10" ht="16.5" thickBot="1">
      <c r="A97" s="41">
        <v>1</v>
      </c>
      <c r="B97" s="42">
        <v>1</v>
      </c>
      <c r="C97" s="42">
        <v>2</v>
      </c>
      <c r="D97" s="42">
        <v>3</v>
      </c>
      <c r="E97" s="42">
        <v>4</v>
      </c>
      <c r="F97" s="42">
        <v>5</v>
      </c>
      <c r="G97" s="42" t="s">
        <v>43</v>
      </c>
      <c r="H97" s="42">
        <v>7</v>
      </c>
      <c r="I97" s="49" t="s">
        <v>44</v>
      </c>
      <c r="J97" s="52">
        <v>9</v>
      </c>
    </row>
    <row r="98" spans="1:10" ht="15.75" customHeight="1">
      <c r="A98" s="159" t="s">
        <v>64</v>
      </c>
      <c r="B98" s="160"/>
      <c r="C98" s="160"/>
      <c r="D98" s="160"/>
      <c r="E98" s="160"/>
      <c r="F98" s="160"/>
      <c r="G98" s="160"/>
      <c r="H98" s="160"/>
      <c r="I98" s="160"/>
      <c r="J98" s="161"/>
    </row>
    <row r="99" spans="1:10" ht="16.5" thickBot="1">
      <c r="A99" s="6" t="s">
        <v>116</v>
      </c>
      <c r="B99" s="139" t="s">
        <v>116</v>
      </c>
      <c r="C99" s="31">
        <v>0</v>
      </c>
      <c r="D99" s="120">
        <v>0</v>
      </c>
      <c r="E99" s="20">
        <f>SUM(B19)</f>
        <v>13811</v>
      </c>
      <c r="F99" s="22">
        <f>SUM(B20)</f>
        <v>146.92553191489361</v>
      </c>
      <c r="G99" s="7">
        <f>D99*F99/E99</f>
        <v>0</v>
      </c>
      <c r="H99" s="121">
        <v>0</v>
      </c>
      <c r="I99" s="110">
        <f>G99*H99</f>
        <v>0</v>
      </c>
      <c r="J99" s="122">
        <v>0</v>
      </c>
    </row>
    <row r="100" spans="1:10" ht="31.5" customHeight="1" thickBot="1">
      <c r="A100" s="154" t="s">
        <v>67</v>
      </c>
      <c r="B100" s="155"/>
      <c r="C100" s="155"/>
      <c r="D100" s="155"/>
      <c r="E100" s="155"/>
      <c r="F100" s="155"/>
      <c r="G100" s="156"/>
      <c r="H100" s="24"/>
      <c r="I100" s="129">
        <f>SUM(I99:I99)</f>
        <v>0</v>
      </c>
      <c r="J100" s="123"/>
    </row>
    <row r="102" spans="1:10">
      <c r="A102" s="150" t="s">
        <v>68</v>
      </c>
      <c r="B102" s="150"/>
      <c r="C102" s="150"/>
      <c r="D102" s="150"/>
      <c r="E102" s="150"/>
      <c r="F102" s="150"/>
      <c r="G102" s="150"/>
      <c r="H102" s="150"/>
      <c r="I102" s="150"/>
    </row>
    <row r="103" spans="1:10" ht="16.5" thickBot="1"/>
    <row r="104" spans="1:10" ht="94.5">
      <c r="A104" s="38" t="s">
        <v>1</v>
      </c>
      <c r="B104" s="133" t="s">
        <v>2</v>
      </c>
      <c r="C104" s="133" t="s">
        <v>36</v>
      </c>
      <c r="D104" s="133" t="s">
        <v>70</v>
      </c>
      <c r="E104" s="133" t="s">
        <v>38</v>
      </c>
      <c r="F104" s="133" t="s">
        <v>39</v>
      </c>
      <c r="G104" s="133" t="s">
        <v>40</v>
      </c>
      <c r="H104" s="133" t="s">
        <v>41</v>
      </c>
      <c r="I104" s="40" t="s">
        <v>42</v>
      </c>
    </row>
    <row r="105" spans="1:10" ht="16.5" thickBot="1">
      <c r="A105" s="41">
        <v>1</v>
      </c>
      <c r="B105" s="42">
        <v>1</v>
      </c>
      <c r="C105" s="42">
        <v>2</v>
      </c>
      <c r="D105" s="42">
        <v>3</v>
      </c>
      <c r="E105" s="42">
        <v>4</v>
      </c>
      <c r="F105" s="42">
        <v>5</v>
      </c>
      <c r="G105" s="42" t="s">
        <v>43</v>
      </c>
      <c r="H105" s="42">
        <v>7</v>
      </c>
      <c r="I105" s="43" t="s">
        <v>44</v>
      </c>
    </row>
    <row r="106" spans="1:10">
      <c r="A106" s="159" t="s">
        <v>69</v>
      </c>
      <c r="B106" s="160"/>
      <c r="C106" s="160"/>
      <c r="D106" s="160"/>
      <c r="E106" s="160"/>
      <c r="F106" s="160"/>
      <c r="G106" s="160"/>
      <c r="H106" s="160"/>
      <c r="I106" s="161"/>
    </row>
    <row r="107" spans="1:10" ht="31.5">
      <c r="A107" s="6">
        <v>1</v>
      </c>
      <c r="B107" s="53" t="s">
        <v>110</v>
      </c>
      <c r="C107" s="31" t="s">
        <v>114</v>
      </c>
      <c r="D107" s="120">
        <v>1</v>
      </c>
      <c r="E107" s="20">
        <f>SUM(B19)</f>
        <v>13811</v>
      </c>
      <c r="F107" s="22">
        <f>SUM(B20)</f>
        <v>146.92553191489361</v>
      </c>
      <c r="G107" s="7">
        <f>D107*F107/E107</f>
        <v>1.0638297872340425E-2</v>
      </c>
      <c r="H107" s="121">
        <v>202601.73</v>
      </c>
      <c r="I107" s="108">
        <f>G107*H107</f>
        <v>2155.3375531914894</v>
      </c>
    </row>
    <row r="108" spans="1:10" ht="16.5" thickBot="1">
      <c r="A108" s="6">
        <v>2</v>
      </c>
      <c r="B108" s="54" t="s">
        <v>111</v>
      </c>
      <c r="C108" s="31" t="s">
        <v>114</v>
      </c>
      <c r="D108" s="120">
        <v>1</v>
      </c>
      <c r="E108" s="20">
        <f>SUM(B19)</f>
        <v>13811</v>
      </c>
      <c r="F108" s="22">
        <f>SUM(B20)</f>
        <v>146.92553191489361</v>
      </c>
      <c r="G108" s="7">
        <f>D108*F108/E108</f>
        <v>1.0638297872340425E-2</v>
      </c>
      <c r="H108" s="121">
        <v>162000</v>
      </c>
      <c r="I108" s="108">
        <f>G108*H108</f>
        <v>1723.4042553191489</v>
      </c>
    </row>
    <row r="109" spans="1:10" ht="31.5" customHeight="1" thickBot="1">
      <c r="A109" s="154" t="s">
        <v>71</v>
      </c>
      <c r="B109" s="155"/>
      <c r="C109" s="155"/>
      <c r="D109" s="155"/>
      <c r="E109" s="155"/>
      <c r="F109" s="155"/>
      <c r="G109" s="156"/>
      <c r="H109" s="24"/>
      <c r="I109" s="109">
        <f>SUM(I107:I108)</f>
        <v>3878.7418085106383</v>
      </c>
    </row>
    <row r="111" spans="1:10">
      <c r="A111" s="150" t="s">
        <v>72</v>
      </c>
      <c r="B111" s="150"/>
      <c r="C111" s="150"/>
      <c r="D111" s="150"/>
      <c r="E111" s="150"/>
      <c r="F111" s="150"/>
      <c r="G111" s="150"/>
      <c r="H111" s="150"/>
      <c r="I111" s="150"/>
    </row>
    <row r="112" spans="1:10" ht="16.5" thickBot="1"/>
    <row r="113" spans="1:10" ht="94.5">
      <c r="A113" s="38" t="s">
        <v>1</v>
      </c>
      <c r="B113" s="133" t="s">
        <v>2</v>
      </c>
      <c r="C113" s="133" t="s">
        <v>36</v>
      </c>
      <c r="D113" s="133" t="s">
        <v>70</v>
      </c>
      <c r="E113" s="133" t="s">
        <v>38</v>
      </c>
      <c r="F113" s="133" t="s">
        <v>39</v>
      </c>
      <c r="G113" s="133" t="s">
        <v>40</v>
      </c>
      <c r="H113" s="133" t="s">
        <v>41</v>
      </c>
      <c r="I113" s="40" t="s">
        <v>42</v>
      </c>
    </row>
    <row r="114" spans="1:10" ht="16.5" thickBot="1">
      <c r="A114" s="41">
        <v>1</v>
      </c>
      <c r="B114" s="42">
        <v>1</v>
      </c>
      <c r="C114" s="42">
        <v>2</v>
      </c>
      <c r="D114" s="42">
        <v>3</v>
      </c>
      <c r="E114" s="42">
        <v>4</v>
      </c>
      <c r="F114" s="42">
        <v>5</v>
      </c>
      <c r="G114" s="42" t="s">
        <v>43</v>
      </c>
      <c r="H114" s="42">
        <v>7</v>
      </c>
      <c r="I114" s="43" t="s">
        <v>44</v>
      </c>
    </row>
    <row r="115" spans="1:10">
      <c r="A115" s="159" t="s">
        <v>73</v>
      </c>
      <c r="B115" s="160"/>
      <c r="C115" s="160"/>
      <c r="D115" s="160"/>
      <c r="E115" s="160"/>
      <c r="F115" s="160"/>
      <c r="G115" s="160"/>
      <c r="H115" s="160"/>
      <c r="I115" s="161"/>
    </row>
    <row r="116" spans="1:10">
      <c r="A116" s="6">
        <v>1</v>
      </c>
      <c r="B116" s="125" t="s">
        <v>112</v>
      </c>
      <c r="C116" s="31" t="s">
        <v>125</v>
      </c>
      <c r="D116" s="120">
        <v>1</v>
      </c>
      <c r="E116" s="20">
        <f>SUM(B19)</f>
        <v>13811</v>
      </c>
      <c r="F116" s="22">
        <f>SUM(B20)</f>
        <v>146.92553191489361</v>
      </c>
      <c r="G116" s="7">
        <f t="shared" ref="G116:G119" si="1">D116*F116/E116</f>
        <v>1.0638297872340425E-2</v>
      </c>
      <c r="H116" s="121">
        <v>175840</v>
      </c>
      <c r="I116" s="108">
        <f t="shared" ref="I116:I119" si="2">G116*H116</f>
        <v>1870.6382978723404</v>
      </c>
    </row>
    <row r="117" spans="1:10" ht="31.5">
      <c r="A117" s="6">
        <v>2</v>
      </c>
      <c r="B117" s="125" t="s">
        <v>113</v>
      </c>
      <c r="C117" s="31" t="s">
        <v>125</v>
      </c>
      <c r="D117" s="120">
        <v>1</v>
      </c>
      <c r="E117" s="20">
        <f>SUM(B19)</f>
        <v>13811</v>
      </c>
      <c r="F117" s="22">
        <f>SUM(B20)</f>
        <v>146.92553191489361</v>
      </c>
      <c r="G117" s="7">
        <f t="shared" si="1"/>
        <v>1.0638297872340425E-2</v>
      </c>
      <c r="H117" s="121">
        <v>4400</v>
      </c>
      <c r="I117" s="108">
        <f t="shared" si="2"/>
        <v>46.808510638297868</v>
      </c>
    </row>
    <row r="118" spans="1:10">
      <c r="A118" s="6">
        <v>3</v>
      </c>
      <c r="B118" s="54" t="s">
        <v>128</v>
      </c>
      <c r="C118" s="31" t="s">
        <v>127</v>
      </c>
      <c r="D118" s="120">
        <v>0.5</v>
      </c>
      <c r="E118" s="20">
        <f>SUM(B19)</f>
        <v>13811</v>
      </c>
      <c r="F118" s="22">
        <f>SUM(B20)</f>
        <v>146.92553191489361</v>
      </c>
      <c r="G118" s="7">
        <f t="shared" si="1"/>
        <v>5.3191489361702126E-3</v>
      </c>
      <c r="H118" s="121">
        <v>12120</v>
      </c>
      <c r="I118" s="108">
        <f t="shared" si="2"/>
        <v>64.468085106382972</v>
      </c>
    </row>
    <row r="119" spans="1:10" ht="16.5" thickBot="1">
      <c r="A119" s="6">
        <v>4</v>
      </c>
      <c r="B119" s="54"/>
      <c r="C119" s="31"/>
      <c r="D119" s="120"/>
      <c r="E119" s="20">
        <f>SUM(B19)</f>
        <v>13811</v>
      </c>
      <c r="F119" s="22">
        <f>SUM(B20)</f>
        <v>146.92553191489361</v>
      </c>
      <c r="G119" s="7">
        <f t="shared" si="1"/>
        <v>0</v>
      </c>
      <c r="H119" s="121"/>
      <c r="I119" s="108">
        <f t="shared" si="2"/>
        <v>0</v>
      </c>
    </row>
    <row r="120" spans="1:10" ht="31.5" customHeight="1" thickBot="1">
      <c r="A120" s="154" t="s">
        <v>74</v>
      </c>
      <c r="B120" s="155"/>
      <c r="C120" s="155"/>
      <c r="D120" s="155"/>
      <c r="E120" s="155"/>
      <c r="F120" s="155"/>
      <c r="G120" s="156"/>
      <c r="H120" s="24"/>
      <c r="I120" s="109">
        <f>SUM(I116:I119)</f>
        <v>1981.9148936170211</v>
      </c>
    </row>
    <row r="122" spans="1:10">
      <c r="A122" s="167" t="s">
        <v>75</v>
      </c>
      <c r="B122" s="167"/>
      <c r="C122" s="167"/>
      <c r="D122" s="167"/>
      <c r="E122" s="167"/>
      <c r="F122" s="167"/>
      <c r="G122" s="167"/>
      <c r="H122" s="167"/>
      <c r="I122" s="167"/>
      <c r="J122" s="167"/>
    </row>
    <row r="124" spans="1:10">
      <c r="F124" s="37"/>
      <c r="G124" s="55"/>
    </row>
    <row r="125" spans="1:10" ht="16.5" thickBot="1"/>
    <row r="126" spans="1:10" ht="26.25" customHeight="1">
      <c r="A126" s="79"/>
      <c r="B126" s="147" t="s">
        <v>97</v>
      </c>
      <c r="C126" s="148"/>
      <c r="D126" s="148"/>
      <c r="E126" s="148"/>
      <c r="F126" s="148"/>
      <c r="G126" s="148"/>
      <c r="H126" s="149"/>
      <c r="I126" s="84" t="s">
        <v>96</v>
      </c>
    </row>
    <row r="127" spans="1:10" ht="36" customHeight="1">
      <c r="A127" s="79"/>
      <c r="B127" s="81"/>
      <c r="C127" s="72"/>
      <c r="D127" s="72"/>
      <c r="E127" s="72"/>
      <c r="F127" s="72"/>
      <c r="G127" s="72"/>
      <c r="H127" s="73"/>
      <c r="I127" s="85"/>
    </row>
    <row r="128" spans="1:10" ht="16.5" thickBot="1">
      <c r="A128" s="76"/>
      <c r="B128" s="111">
        <f>SUM(I68)</f>
        <v>1528.255319148936</v>
      </c>
      <c r="C128" s="112">
        <f>SUM(I76)</f>
        <v>1382.9787234042553</v>
      </c>
      <c r="D128" s="112">
        <f>SUM(I84)</f>
        <v>84.255319148936167</v>
      </c>
      <c r="E128" s="112">
        <f>SUM(I92)</f>
        <v>0</v>
      </c>
      <c r="F128" s="112">
        <f>SUM(I100)</f>
        <v>0</v>
      </c>
      <c r="G128" s="112">
        <f>SUM(I109)</f>
        <v>3878.7418085106383</v>
      </c>
      <c r="H128" s="114">
        <f>SUM(I120)</f>
        <v>1981.9148936170211</v>
      </c>
      <c r="I128" s="115">
        <f>SUM(B128:H128)</f>
        <v>8856.1460638297867</v>
      </c>
    </row>
  </sheetData>
  <dataConsolidate/>
  <mergeCells count="55">
    <mergeCell ref="A78:I78"/>
    <mergeCell ref="A111:I111"/>
    <mergeCell ref="A115:I115"/>
    <mergeCell ref="D52:F52"/>
    <mergeCell ref="A40:I40"/>
    <mergeCell ref="A44:I44"/>
    <mergeCell ref="A46:F46"/>
    <mergeCell ref="A48:I48"/>
    <mergeCell ref="I45:I46"/>
    <mergeCell ref="A92:G92"/>
    <mergeCell ref="A98:J98"/>
    <mergeCell ref="A56:I56"/>
    <mergeCell ref="A58:I58"/>
    <mergeCell ref="A63:I63"/>
    <mergeCell ref="A68:G68"/>
    <mergeCell ref="A76:G76"/>
    <mergeCell ref="A120:G120"/>
    <mergeCell ref="A102:I102"/>
    <mergeCell ref="A82:I82"/>
    <mergeCell ref="B126:H126"/>
    <mergeCell ref="A122:J122"/>
    <mergeCell ref="A100:G100"/>
    <mergeCell ref="A86:I86"/>
    <mergeCell ref="A106:I106"/>
    <mergeCell ref="A109:G109"/>
    <mergeCell ref="A90:I90"/>
    <mergeCell ref="A94:I94"/>
    <mergeCell ref="A70:I70"/>
    <mergeCell ref="A74:I74"/>
    <mergeCell ref="A84:G84"/>
    <mergeCell ref="A10:I10"/>
    <mergeCell ref="A9:I9"/>
    <mergeCell ref="C19:I19"/>
    <mergeCell ref="C20:I20"/>
    <mergeCell ref="A23:I23"/>
    <mergeCell ref="A22:I22"/>
    <mergeCell ref="C18:I18"/>
    <mergeCell ref="E25:F25"/>
    <mergeCell ref="E26:F26"/>
    <mergeCell ref="A27:I27"/>
    <mergeCell ref="A36:I36"/>
    <mergeCell ref="A38:F38"/>
    <mergeCell ref="A32:I32"/>
    <mergeCell ref="A8:I8"/>
    <mergeCell ref="A12:I12"/>
    <mergeCell ref="A14:I14"/>
    <mergeCell ref="C16:I16"/>
    <mergeCell ref="C17:I17"/>
    <mergeCell ref="I37:I38"/>
    <mergeCell ref="A29:F29"/>
    <mergeCell ref="E28:F28"/>
    <mergeCell ref="E30:F30"/>
    <mergeCell ref="G30:H30"/>
    <mergeCell ref="I28:I30"/>
    <mergeCell ref="A30:D30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4" manualBreakCount="4">
    <brk id="30" max="16383" man="1"/>
    <brk id="55" max="9" man="1"/>
    <brk id="85" max="9" man="1"/>
    <brk id="110" max="9" man="1"/>
  </rowBreaks>
  <drawing r:id="rId2"/>
  <legacyDrawing r:id="rId3"/>
  <oleObjects>
    <oleObject progId="Equation.3" shapeId="5121" r:id="rId4"/>
    <oleObject progId="Equation.3" shapeId="5122" r:id="rId5"/>
    <oleObject progId="Equation.3" shapeId="5123" r:id="rId6"/>
    <oleObject progId="Equation.3" shapeId="5124" r:id="rId7"/>
    <oleObject progId="Equation.3" shapeId="5125" r:id="rId8"/>
    <oleObject progId="Equation.3" shapeId="5126" r:id="rId9"/>
    <oleObject progId="Equation.3" shapeId="5127" r:id="rId10"/>
    <oleObject progId="Equation.3" shapeId="5128" r:id="rId11"/>
    <oleObject progId="Equation.3" shapeId="5129" r:id="rId12"/>
    <oleObject progId="Equation.3" shapeId="5130" r:id="rId13"/>
    <oleObject progId="Equation.3" shapeId="5132" r:id="rId14"/>
    <oleObject progId="Equation.3" shapeId="5133" r:id="rId15"/>
    <oleObject progId="Equation.3" shapeId="5134" r:id="rId16"/>
    <oleObject progId="Equation.3" shapeId="5135" r:id="rId17"/>
    <oleObject progId="Equation.3" shapeId="5136" r:id="rId18"/>
    <oleObject progId="Equation.3" shapeId="5137" r:id="rId19"/>
    <oleObject progId="Equation.3" shapeId="5138" r:id="rId20"/>
    <oleObject progId="Equation.3" shapeId="5139" r:id="rId21"/>
    <oleObject progId="Equation.3" shapeId="5140" r:id="rId22"/>
    <oleObject progId="Equation.3" shapeId="5141" r:id="rId23"/>
    <oleObject progId="Equation.3" shapeId="5142" r:id="rId24"/>
    <oleObject progId="Equation.3" shapeId="5143" r:id="rId25"/>
    <oleObject progId="Equation.3" shapeId="5144" r:id="rId26"/>
    <oleObject progId="Equation.3" shapeId="5147" r:id="rId27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P47"/>
  <sheetViews>
    <sheetView tabSelected="1" view="pageBreakPreview" zoomScale="80" zoomScaleNormal="80" zoomScaleSheetLayoutView="80" workbookViewId="0">
      <selection activeCell="B50" sqref="B50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7.28515625" style="1" customWidth="1"/>
    <col min="5" max="7" width="10.5703125" style="1" customWidth="1"/>
    <col min="8" max="8" width="26" style="1" customWidth="1"/>
    <col min="9" max="9" width="29.42578125" style="1" customWidth="1"/>
    <col min="10" max="10" width="18.7109375" style="1" customWidth="1"/>
    <col min="11" max="11" width="35.140625" style="1" customWidth="1"/>
    <col min="12" max="13" width="23" style="1" customWidth="1"/>
    <col min="14" max="14" width="9.140625" style="1"/>
    <col min="15" max="15" width="23.28515625" style="1" customWidth="1"/>
    <col min="16" max="16" width="15.85546875" style="1" customWidth="1"/>
    <col min="17" max="17" width="17.140625" style="1" customWidth="1"/>
    <col min="18" max="16384" width="9.140625" style="1"/>
  </cols>
  <sheetData>
    <row r="1" spans="1:13">
      <c r="A1" s="208" t="s">
        <v>76</v>
      </c>
      <c r="B1" s="208"/>
      <c r="C1" s="208"/>
      <c r="D1" s="208"/>
      <c r="E1" s="208"/>
      <c r="F1" s="208"/>
      <c r="G1" s="208"/>
      <c r="H1" s="208"/>
      <c r="I1" s="208"/>
      <c r="J1" s="208"/>
    </row>
    <row r="3" spans="1:13" ht="21.75" customHeight="1">
      <c r="C3" s="37"/>
      <c r="D3" s="57"/>
      <c r="F3" s="56"/>
      <c r="G3" s="36"/>
    </row>
    <row r="4" spans="1:13" ht="16.5" thickBot="1"/>
    <row r="5" spans="1:13" ht="87" customHeight="1">
      <c r="B5" s="116" t="s">
        <v>95</v>
      </c>
      <c r="C5" s="116" t="s">
        <v>97</v>
      </c>
      <c r="D5" s="209" t="s">
        <v>98</v>
      </c>
      <c r="E5" s="210"/>
    </row>
    <row r="6" spans="1:13" ht="32.25" customHeight="1" thickBot="1">
      <c r="B6" s="117"/>
      <c r="C6" s="117"/>
      <c r="D6" s="204"/>
      <c r="E6" s="205"/>
    </row>
    <row r="7" spans="1:13" ht="16.5" thickBot="1">
      <c r="B7" s="113">
        <f>SUM('Норматив затрат (3)'!G54)</f>
        <v>19519.135719148937</v>
      </c>
      <c r="C7" s="113">
        <f>SUM('Норматив затрат (3)'!I128)</f>
        <v>8856.1460638297867</v>
      </c>
      <c r="D7" s="206">
        <f>SUM(B7:C7)</f>
        <v>28375.281782978724</v>
      </c>
      <c r="E7" s="207"/>
    </row>
    <row r="10" spans="1:13" ht="15.75" customHeight="1">
      <c r="A10" s="167" t="s">
        <v>77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</row>
    <row r="11" spans="1:13" ht="15.75" customHeight="1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9"/>
    </row>
    <row r="12" spans="1:13" ht="15.75" customHeight="1">
      <c r="A12" s="211" t="s">
        <v>107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</row>
    <row r="13" spans="1:13" ht="16.5" thickBot="1"/>
    <row r="14" spans="1:13" ht="99" customHeight="1" thickBot="1">
      <c r="A14" s="195" t="s">
        <v>87</v>
      </c>
      <c r="B14" s="196" t="s">
        <v>78</v>
      </c>
      <c r="C14" s="196" t="s">
        <v>79</v>
      </c>
      <c r="D14" s="199" t="s">
        <v>80</v>
      </c>
      <c r="E14" s="200"/>
      <c r="F14" s="200"/>
      <c r="G14" s="201"/>
      <c r="H14" s="202" t="s">
        <v>91</v>
      </c>
      <c r="I14" s="196" t="s">
        <v>92</v>
      </c>
      <c r="J14" s="196" t="s">
        <v>81</v>
      </c>
      <c r="K14" s="196" t="s">
        <v>93</v>
      </c>
      <c r="L14" s="196" t="s">
        <v>86</v>
      </c>
      <c r="M14" s="195" t="s">
        <v>94</v>
      </c>
    </row>
    <row r="15" spans="1:13" ht="77.25" customHeight="1" thickBot="1">
      <c r="A15" s="195"/>
      <c r="B15" s="198"/>
      <c r="C15" s="198"/>
      <c r="D15" s="99" t="s">
        <v>82</v>
      </c>
      <c r="E15" s="100" t="s">
        <v>83</v>
      </c>
      <c r="F15" s="100" t="s">
        <v>84</v>
      </c>
      <c r="G15" s="101" t="s">
        <v>85</v>
      </c>
      <c r="H15" s="203"/>
      <c r="I15" s="198"/>
      <c r="J15" s="198"/>
      <c r="K15" s="197"/>
      <c r="L15" s="197"/>
      <c r="M15" s="195"/>
    </row>
    <row r="16" spans="1:13" ht="16.5" thickBot="1">
      <c r="A16" s="134">
        <v>1</v>
      </c>
      <c r="B16" s="135">
        <v>2</v>
      </c>
      <c r="C16" s="136">
        <v>3</v>
      </c>
      <c r="D16" s="65">
        <v>4</v>
      </c>
      <c r="E16" s="66">
        <v>5</v>
      </c>
      <c r="F16" s="66">
        <v>6</v>
      </c>
      <c r="G16" s="67">
        <v>7</v>
      </c>
      <c r="H16" s="136">
        <v>8</v>
      </c>
      <c r="I16" s="136">
        <v>9</v>
      </c>
      <c r="J16" s="136" t="s">
        <v>88</v>
      </c>
      <c r="K16" s="58" t="s">
        <v>90</v>
      </c>
      <c r="L16" s="59" t="s">
        <v>89</v>
      </c>
      <c r="M16" s="134">
        <v>13</v>
      </c>
    </row>
    <row r="17" spans="1:13" ht="48" thickBot="1">
      <c r="A17" s="93">
        <v>1</v>
      </c>
      <c r="B17" s="92" t="s">
        <v>138</v>
      </c>
      <c r="C17" s="136" t="s">
        <v>99</v>
      </c>
      <c r="D17" s="68">
        <f>D7</f>
        <v>28375.281782978724</v>
      </c>
      <c r="E17" s="69">
        <f>SUM('Норматив затрат (3)'!D54)</f>
        <v>18645.731463829787</v>
      </c>
      <c r="F17" s="69">
        <f>SUM('Норматив затрат (3)'!B128)</f>
        <v>1528.255319148936</v>
      </c>
      <c r="G17" s="70">
        <f>SUM('Норматив затрат (3)'!C128)</f>
        <v>1382.9787234042553</v>
      </c>
      <c r="H17" s="60">
        <f>'Норматив затрат (3)'!B17</f>
        <v>16025.7</v>
      </c>
      <c r="I17" s="60">
        <f>SUM('Норматив затрат (3)'!B18)</f>
        <v>21407</v>
      </c>
      <c r="J17" s="61">
        <f>H17/I17</f>
        <v>0.74861961040781055</v>
      </c>
      <c r="K17" s="62">
        <f>F17+G17</f>
        <v>2911.2340425531911</v>
      </c>
      <c r="L17" s="63">
        <f>K17/(F17+G17)</f>
        <v>1</v>
      </c>
      <c r="M17" s="124">
        <f>(E17/D17)*J17+(1-(E17/D17)*L17)</f>
        <v>0.83481498878292948</v>
      </c>
    </row>
    <row r="20" spans="1:13">
      <c r="A20" s="150" t="s">
        <v>108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</row>
    <row r="21" spans="1:13" ht="16.5" thickBot="1"/>
    <row r="22" spans="1:13" ht="78.75">
      <c r="G22" s="84" t="s">
        <v>87</v>
      </c>
      <c r="H22" s="130" t="s">
        <v>78</v>
      </c>
      <c r="I22" s="130" t="s">
        <v>101</v>
      </c>
      <c r="J22" s="131" t="s">
        <v>100</v>
      </c>
    </row>
    <row r="23" spans="1:13" ht="16.5" thickBot="1">
      <c r="G23" s="91">
        <v>1</v>
      </c>
      <c r="H23" s="87">
        <v>2</v>
      </c>
      <c r="I23" s="87">
        <v>3</v>
      </c>
      <c r="J23" s="90">
        <v>4</v>
      </c>
    </row>
    <row r="24" spans="1:13" ht="48" thickBot="1">
      <c r="G24" s="93">
        <v>1</v>
      </c>
      <c r="H24" s="142" t="s">
        <v>138</v>
      </c>
      <c r="I24" s="234" t="s">
        <v>116</v>
      </c>
      <c r="J24" s="235">
        <v>1</v>
      </c>
    </row>
    <row r="27" spans="1:13">
      <c r="A27" s="167" t="s">
        <v>103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</row>
    <row r="28" spans="1:13" ht="16.5" thickBot="1"/>
    <row r="29" spans="1:13" ht="100.5" customHeight="1">
      <c r="A29" s="95" t="s">
        <v>87</v>
      </c>
      <c r="B29" s="130" t="s">
        <v>78</v>
      </c>
      <c r="C29" s="130" t="s">
        <v>101</v>
      </c>
      <c r="D29" s="190" t="s">
        <v>104</v>
      </c>
      <c r="E29" s="190"/>
      <c r="F29" s="190" t="s">
        <v>105</v>
      </c>
      <c r="G29" s="190"/>
      <c r="H29" s="133" t="s">
        <v>100</v>
      </c>
      <c r="I29" s="133" t="s">
        <v>94</v>
      </c>
      <c r="J29" s="40" t="s">
        <v>98</v>
      </c>
    </row>
    <row r="30" spans="1:13" ht="16.5" thickBot="1">
      <c r="A30" s="96">
        <v>1</v>
      </c>
      <c r="B30" s="94">
        <v>2</v>
      </c>
      <c r="C30" s="94">
        <v>3</v>
      </c>
      <c r="D30" s="194">
        <v>3</v>
      </c>
      <c r="E30" s="194"/>
      <c r="F30" s="191">
        <v>4</v>
      </c>
      <c r="G30" s="191"/>
      <c r="H30" s="137">
        <v>5</v>
      </c>
      <c r="I30" s="137">
        <v>6</v>
      </c>
      <c r="J30" s="98" t="s">
        <v>106</v>
      </c>
    </row>
    <row r="31" spans="1:13" ht="48" customHeight="1" thickBot="1">
      <c r="A31" s="142">
        <v>1</v>
      </c>
      <c r="B31" s="232" t="s">
        <v>138</v>
      </c>
      <c r="C31" s="233" t="s">
        <v>116</v>
      </c>
      <c r="D31" s="189" t="s">
        <v>99</v>
      </c>
      <c r="E31" s="189"/>
      <c r="F31" s="192">
        <f>SUM(D17)</f>
        <v>28375.281782978724</v>
      </c>
      <c r="G31" s="193"/>
      <c r="H31" s="143">
        <f>SUM(J24)</f>
        <v>1</v>
      </c>
      <c r="I31" s="143">
        <f>SUM(M17)</f>
        <v>0.83481498878292948</v>
      </c>
      <c r="J31" s="144">
        <f>F31*H31*I31</f>
        <v>23688.110543369847</v>
      </c>
    </row>
    <row r="34" spans="1:16" ht="30.75" customHeight="1">
      <c r="G34" s="174" t="s">
        <v>138</v>
      </c>
      <c r="H34" s="174"/>
      <c r="I34" s="174"/>
      <c r="J34" s="217">
        <f>J31*'Норматив затрат (3)'!B16</f>
        <v>2226682.3910767655</v>
      </c>
    </row>
    <row r="35" spans="1:16">
      <c r="J35" s="36"/>
      <c r="O35" s="36"/>
    </row>
    <row r="37" spans="1:16" ht="15.75" customHeight="1">
      <c r="B37" s="174" t="s">
        <v>136</v>
      </c>
      <c r="C37" s="174"/>
      <c r="D37" s="174"/>
      <c r="E37" s="174"/>
      <c r="F37" s="174"/>
      <c r="G37" s="174"/>
      <c r="H37" s="174"/>
      <c r="O37" s="36"/>
    </row>
    <row r="39" spans="1:16" ht="15.75" customHeight="1">
      <c r="A39" s="145">
        <v>1</v>
      </c>
      <c r="B39" s="150" t="s">
        <v>115</v>
      </c>
      <c r="C39" s="150"/>
      <c r="D39" s="150"/>
      <c r="E39" s="150"/>
      <c r="F39" s="150"/>
      <c r="G39" s="150"/>
      <c r="H39" s="217">
        <f>'Корректирующий коэффициент'!J34</f>
        <v>9115857.8253838308</v>
      </c>
    </row>
    <row r="40" spans="1:16" ht="15.75" customHeight="1">
      <c r="A40" s="145">
        <v>2</v>
      </c>
      <c r="B40" s="150" t="s">
        <v>137</v>
      </c>
      <c r="C40" s="150"/>
      <c r="D40" s="150"/>
      <c r="E40" s="150"/>
      <c r="F40" s="150"/>
      <c r="G40" s="150"/>
      <c r="H40" s="217">
        <f>'Корректирующий коэффициент (2)'!J33</f>
        <v>7856255.7503289953</v>
      </c>
    </row>
    <row r="41" spans="1:16">
      <c r="A41" s="145">
        <v>3</v>
      </c>
      <c r="B41" s="219" t="s">
        <v>138</v>
      </c>
      <c r="C41" s="219"/>
      <c r="D41" s="219"/>
      <c r="E41" s="219"/>
      <c r="F41" s="219"/>
      <c r="G41" s="219"/>
      <c r="H41" s="217">
        <f>J34</f>
        <v>2226682.3910767655</v>
      </c>
    </row>
    <row r="42" spans="1:16">
      <c r="A42" s="145"/>
      <c r="B42" s="224"/>
      <c r="C42" s="224"/>
      <c r="D42" s="224"/>
      <c r="E42" s="224"/>
      <c r="F42" s="224"/>
      <c r="G42" s="224"/>
      <c r="H42" s="220"/>
      <c r="I42" s="221"/>
      <c r="J42" s="222"/>
      <c r="K42" s="223"/>
      <c r="L42" s="223"/>
    </row>
    <row r="43" spans="1:16" ht="15.75" customHeight="1">
      <c r="B43" s="219" t="s">
        <v>139</v>
      </c>
      <c r="C43" s="219"/>
      <c r="D43" s="219"/>
      <c r="E43" s="219"/>
      <c r="F43" s="219"/>
      <c r="G43" s="219"/>
      <c r="H43" s="220">
        <v>372200</v>
      </c>
      <c r="I43" s="223"/>
      <c r="J43" s="223"/>
      <c r="K43" s="223"/>
      <c r="L43" s="223"/>
    </row>
    <row r="44" spans="1:16" ht="15.75" customHeight="1">
      <c r="B44" s="219" t="s">
        <v>140</v>
      </c>
      <c r="C44" s="219"/>
      <c r="D44" s="219"/>
      <c r="E44" s="219"/>
      <c r="F44" s="219"/>
      <c r="G44" s="219"/>
      <c r="H44" s="220">
        <f>SUM(H45:H46)</f>
        <v>229730</v>
      </c>
      <c r="I44" s="223"/>
      <c r="J44" s="223"/>
      <c r="K44" s="223"/>
      <c r="L44" s="223"/>
    </row>
    <row r="45" spans="1:16" ht="15.75" customHeight="1">
      <c r="C45" s="225"/>
      <c r="D45" s="225" t="s">
        <v>116</v>
      </c>
      <c r="E45" s="226" t="s">
        <v>141</v>
      </c>
      <c r="F45" s="226"/>
      <c r="G45" s="226"/>
      <c r="H45" s="227">
        <v>23780</v>
      </c>
      <c r="J45" s="228" t="s">
        <v>142</v>
      </c>
      <c r="K45" s="228"/>
      <c r="L45" s="229">
        <f>O47/H47</f>
        <v>0.9399251336145602</v>
      </c>
    </row>
    <row r="46" spans="1:16">
      <c r="C46" s="225"/>
      <c r="D46" s="225" t="s">
        <v>116</v>
      </c>
      <c r="E46" s="226" t="s">
        <v>51</v>
      </c>
      <c r="F46" s="226"/>
      <c r="G46" s="226"/>
      <c r="H46" s="227">
        <v>205950</v>
      </c>
    </row>
    <row r="47" spans="1:16" ht="15.75" customHeight="1">
      <c r="C47" s="225"/>
      <c r="D47" s="225"/>
      <c r="E47" s="219" t="s">
        <v>143</v>
      </c>
      <c r="F47" s="219"/>
      <c r="G47" s="219"/>
      <c r="H47" s="220">
        <f>SUM(H39:H41,H43,H44)</f>
        <v>19800725.966789592</v>
      </c>
      <c r="I47" s="230" t="s">
        <v>144</v>
      </c>
      <c r="J47" s="230"/>
      <c r="K47" s="230"/>
      <c r="L47" s="220">
        <f>H47*L45</f>
        <v>18611200</v>
      </c>
      <c r="O47" s="231">
        <v>18611200</v>
      </c>
      <c r="P47" s="231">
        <f>H47-O47</f>
        <v>1189525.9667895921</v>
      </c>
    </row>
  </sheetData>
  <mergeCells count="36">
    <mergeCell ref="E47:G47"/>
    <mergeCell ref="I47:K47"/>
    <mergeCell ref="G34:I34"/>
    <mergeCell ref="B37:H37"/>
    <mergeCell ref="B40:G40"/>
    <mergeCell ref="B39:G39"/>
    <mergeCell ref="B41:G41"/>
    <mergeCell ref="B43:G43"/>
    <mergeCell ref="B44:G44"/>
    <mergeCell ref="E45:G45"/>
    <mergeCell ref="J45:K45"/>
    <mergeCell ref="E46:G46"/>
    <mergeCell ref="A20:M20"/>
    <mergeCell ref="A27:M27"/>
    <mergeCell ref="D29:E29"/>
    <mergeCell ref="A14:A15"/>
    <mergeCell ref="M14:M15"/>
    <mergeCell ref="K14:K15"/>
    <mergeCell ref="D31:E31"/>
    <mergeCell ref="F29:G29"/>
    <mergeCell ref="F30:G30"/>
    <mergeCell ref="F31:G31"/>
    <mergeCell ref="D30:E30"/>
    <mergeCell ref="A1:J1"/>
    <mergeCell ref="D5:E5"/>
    <mergeCell ref="A12:M12"/>
    <mergeCell ref="A10:M10"/>
    <mergeCell ref="L14:L15"/>
    <mergeCell ref="B14:B15"/>
    <mergeCell ref="C14:C15"/>
    <mergeCell ref="D14:G14"/>
    <mergeCell ref="D6:E6"/>
    <mergeCell ref="D7:E7"/>
    <mergeCell ref="H14:H15"/>
    <mergeCell ref="I14:I15"/>
    <mergeCell ref="J14:J15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3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Норматив затрат</vt:lpstr>
      <vt:lpstr>Корректирующий коэффициент</vt:lpstr>
      <vt:lpstr>Норматив затрат (2)</vt:lpstr>
      <vt:lpstr>Корректирующий коэффициент (2)</vt:lpstr>
      <vt:lpstr>Норматив затрат (3)</vt:lpstr>
      <vt:lpstr>Корректирующий коэффициент (3)</vt:lpstr>
      <vt:lpstr>'Корректирующий коэффициент'!Область_печати</vt:lpstr>
      <vt:lpstr>'Корректирующий коэффициент (2)'!Область_печати</vt:lpstr>
      <vt:lpstr>'Корректирующий коэффициент (3)'!Область_печати</vt:lpstr>
      <vt:lpstr>'Норматив затрат'!Область_печати</vt:lpstr>
      <vt:lpstr>'Норматив затрат (2)'!Область_печати</vt:lpstr>
      <vt:lpstr>'Норматив затрат (3)'!Область_печати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2017-04-19T11:18:49Z</cp:lastPrinted>
  <dcterms:created xsi:type="dcterms:W3CDTF">2015-11-17T09:44:49Z</dcterms:created>
  <dcterms:modified xsi:type="dcterms:W3CDTF">2017-04-19T13:04:01Z</dcterms:modified>
</cp:coreProperties>
</file>